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3 год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4'!$A$7:$FY$7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4'!$B$226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4'!$5:$6</definedName>
    <definedName name="_xlnm.Print_Area" localSheetId="0">'Приложение 4'!$A$1:$K$229</definedName>
  </definedNames>
  <calcPr calcId="162913" refMode="R1C1"/>
</workbook>
</file>

<file path=xl/calcChain.xml><?xml version="1.0" encoding="utf-8"?>
<calcChain xmlns="http://schemas.openxmlformats.org/spreadsheetml/2006/main">
  <c r="K226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A1" i="1" l="1"/>
  <c r="I5" i="1" l="1"/>
</calcChain>
</file>

<file path=xl/sharedStrings.xml><?xml version="1.0" encoding="utf-8"?>
<sst xmlns="http://schemas.openxmlformats.org/spreadsheetml/2006/main" count="1185" uniqueCount="432">
  <si>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</si>
  <si>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</si>
  <si>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</si>
  <si>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</si>
  <si>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</si>
  <si>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</si>
  <si>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</si>
  <si>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</si>
  <si>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</si>
  <si>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</si>
  <si>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</si>
  <si>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</si>
  <si>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</si>
  <si>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</si>
  <si>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</si>
  <si>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</si>
  <si>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</si>
  <si>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01.01.2023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</si>
  <si>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</si>
  <si>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</si>
  <si>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</si>
  <si>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</si>
  <si>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</si>
  <si>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</si>
  <si>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</si>
  <si>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</si>
  <si>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</si>
  <si>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</si>
  <si>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</si>
  <si>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</si>
  <si>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01.01.2023 года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</si>
  <si>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</si>
  <si>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</si>
  <si>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</si>
  <si>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</si>
  <si>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</si>
  <si>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</si>
  <si>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</si>
  <si>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</si>
  <si>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</si>
  <si>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</si>
  <si>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</si>
  <si>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</si>
  <si>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</si>
  <si>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</si>
  <si>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</si>
  <si>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</si>
  <si>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</si>
  <si>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</si>
  <si>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</si>
  <si>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 (в том числе проектные работы)</t>
  </si>
  <si>
    <t>1.2.3</t>
  </si>
  <si>
    <t xml:space="preserve"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 </t>
  </si>
  <si>
    <t>1.2.4</t>
  </si>
  <si>
    <t xml:space="preserve">Фельдшерско-акушерский пункт. Камчатский край, Олюторский муниципальный район, село Апука </t>
  </si>
  <si>
    <t>1.2.5</t>
  </si>
  <si>
    <t>Фельдшерско-акушерский пункт. Камчатский край, Елизовский муниципальный район, п. Новый</t>
  </si>
  <si>
    <t>1.2.6</t>
  </si>
  <si>
    <t xml:space="preserve">Фельдшерско-акушерский пункт. Камчатский край, Елизовский муниципальный район, п. Березняки </t>
  </si>
  <si>
    <t>1.2.7</t>
  </si>
  <si>
    <t>Реконструкция крылец главного входа, аварийного выхода с устройством пандуса для маломобильных групп населения. Устройство теплых тамбуров входов</t>
  </si>
  <si>
    <t>814</t>
  </si>
  <si>
    <t>0902</t>
  </si>
  <si>
    <t>Министерство здравоохранения Камчатского края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</si>
  <si>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</si>
  <si>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1.2.8</t>
  </si>
  <si>
    <t>01 9 01 R1110</t>
  </si>
  <si>
    <t>1.2.9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</si>
  <si>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</si>
  <si>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</si>
  <si>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</si>
  <si>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</si>
  <si>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1.2.11</t>
  </si>
  <si>
    <t>Фельдшерско-акушерский пункт. Камчатский край, Пенжинский муниципальный район, с. Аянка</t>
  </si>
  <si>
    <t>1.2.12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</si>
  <si>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</si>
  <si>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1.2.13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</si>
  <si>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</si>
  <si>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1.2.14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</si>
  <si>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</si>
  <si>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</si>
  <si>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</si>
  <si>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1.2.16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</si>
  <si>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</si>
  <si>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1.2.17</t>
  </si>
  <si>
    <t>Офис врача общей практики в п. Крутогоровский Соболевского района Камчатского края</t>
  </si>
  <si>
    <t>1.2.18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</si>
  <si>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</si>
  <si>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1.2.19</t>
  </si>
  <si>
    <t>Фельдшерско-акушерский пункт. Камчатский край, Пенжинский муниципальный район, с. Слаутное</t>
  </si>
  <si>
    <t>1.2.20</t>
  </si>
  <si>
    <t>Фельдшерско-акушерский пункт. Камчатский край, Олюторский муниципальный район, село Ачайваям</t>
  </si>
  <si>
    <t>1.2.21</t>
  </si>
  <si>
    <t>01 9 N9 53650</t>
  </si>
  <si>
    <t>1.2.22</t>
  </si>
  <si>
    <t>1.2.23</t>
  </si>
  <si>
    <t>1.2.24</t>
  </si>
  <si>
    <t>1.2.25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</si>
  <si>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</si>
  <si>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</si>
  <si>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</si>
  <si>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</si>
  <si>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</si>
  <si>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</si>
  <si>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</si>
  <si>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</si>
  <si>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</si>
  <si>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</si>
  <si>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</si>
  <si>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</si>
  <si>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</si>
  <si>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</si>
  <si>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</si>
  <si>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</si>
  <si>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</si>
  <si>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</si>
  <si>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</si>
  <si>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</si>
  <si>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</si>
  <si>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</si>
  <si>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</si>
  <si>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</si>
  <si>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</si>
  <si>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</si>
  <si>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</si>
  <si>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</si>
  <si>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</si>
  <si>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</si>
  <si>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</si>
  <si>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</si>
  <si>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</si>
  <si>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</si>
  <si>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</si>
  <si>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</si>
  <si>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Строительство объекта "Музей воинской славы Камчатского края" (проектные работы)</t>
  </si>
  <si>
    <t>3.1.4</t>
  </si>
  <si>
    <t>03 6 01 R1100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</si>
  <si>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</si>
  <si>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</si>
  <si>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</si>
  <si>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</si>
  <si>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</si>
  <si>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</si>
  <si>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</si>
  <si>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</si>
  <si>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</si>
  <si>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</si>
  <si>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</si>
  <si>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</si>
  <si>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</si>
  <si>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</si>
  <si>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</si>
  <si>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</si>
  <si>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</si>
  <si>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</si>
  <si>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</si>
  <si>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</si>
  <si>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</si>
  <si>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</si>
  <si>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</si>
  <si>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</si>
  <si>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</si>
  <si>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6.1.2</t>
  </si>
  <si>
    <t>Жилая застройка на ул. Арсеньева в г. Петропавловске-Камчатском</t>
  </si>
  <si>
    <t>10 1 05 10130</t>
  </si>
  <si>
    <t>6.1.3</t>
  </si>
  <si>
    <t>Многоквартирный жилой дом в районе ул. Жупановская в г. Елизово Камчатского края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</si>
  <si>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</si>
  <si>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</si>
  <si>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</si>
  <si>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</si>
  <si>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</si>
  <si>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</si>
  <si>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</si>
  <si>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</si>
  <si>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</si>
  <si>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</si>
  <si>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</si>
  <si>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</si>
  <si>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</si>
  <si>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</si>
  <si>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</si>
  <si>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</si>
  <si>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6.5</t>
  </si>
  <si>
    <t>6.5.1</t>
  </si>
  <si>
    <t>10 A F3 67484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</si>
  <si>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</si>
  <si>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</si>
  <si>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</si>
  <si>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</si>
  <si>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</si>
  <si>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</si>
  <si>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810</t>
  </si>
  <si>
    <t>0502</t>
  </si>
  <si>
    <t>11 1 05 10130</t>
  </si>
  <si>
    <t>Министерство жилищно-коммунального хозяйства и энергетики Камчатского края</t>
  </si>
  <si>
    <t>7.1.2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</si>
  <si>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</si>
  <si>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7.1.3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</si>
  <si>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</si>
  <si>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11 1 11 40070</t>
  </si>
  <si>
    <t>7.1.4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</si>
  <si>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</si>
  <si>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7.2</t>
  </si>
  <si>
    <t>Подпрограмма "Чистая вода в Камчатском крае"</t>
  </si>
  <si>
    <t>7.2.1</t>
  </si>
  <si>
    <t>Реконструкция резервуаров чистой воды "Богородское озеро" (проектные работы)</t>
  </si>
  <si>
    <t>11 2 02 10130</t>
  </si>
  <si>
    <t>7.2.2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</si>
  <si>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</si>
  <si>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7.2.3</t>
  </si>
  <si>
    <t>Водовод с водозабором в с. Тигиль</t>
  </si>
  <si>
    <t>7.2.4</t>
  </si>
  <si>
    <t>Строительство системы хозяйственно-питьевого водоснабжения с. Лесная,Тигильского района, Камчатского края ( в том числе проектные работы)</t>
  </si>
  <si>
    <t>11 2 02 40070</t>
  </si>
  <si>
    <t>Сельское поселение "село Лесная"</t>
  </si>
  <si>
    <t>7.2.5</t>
  </si>
  <si>
    <t>Реконструкция системы водоснабжения в п. Ключи Усть-Камчатского района Камчатского края Этап № 5</t>
  </si>
  <si>
    <t>7.2.6</t>
  </si>
  <si>
    <t>Реконструкция системы водоснабжения в п. Ключи Усть-Камчатского района Камчатского края Этап № 6</t>
  </si>
  <si>
    <t>7.2.7</t>
  </si>
  <si>
    <t>Реконструкция системы водоснабжения в п. Ключи Усть-Камчатского района Камчатского края Этап № 7</t>
  </si>
  <si>
    <t>7.2.8</t>
  </si>
  <si>
    <t>Строительство системы холодного водоснабжения с греющим кабелем в сельском поселении "село Манилы" Пенжинского муниципального района (проектные работы)</t>
  </si>
  <si>
    <t>Сельское поселение "село Манилы"</t>
  </si>
  <si>
    <t>7.2.9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</si>
  <si>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</si>
  <si>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</si>
  <si>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7.2.10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</si>
  <si>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</si>
  <si>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7.2.11</t>
  </si>
  <si>
    <t>Реконструкция напорного коллектора Д-700 (проектные работы)</t>
  </si>
  <si>
    <t>7.2.12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</si>
  <si>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</si>
  <si>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7.2.13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</si>
  <si>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</si>
  <si>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7.2.14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</si>
  <si>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</si>
  <si>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7.2.15</t>
  </si>
  <si>
    <t>Реконструкция самотечного коллектора по ул. Кавказская (проектные работы)</t>
  </si>
  <si>
    <t>7.2.16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</si>
  <si>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</si>
  <si>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7.2.17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</si>
  <si>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</si>
  <si>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7.2.18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</si>
  <si>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</si>
  <si>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7.2.19</t>
  </si>
  <si>
    <t>Строительство канализационных очистных сооружений объекта "Строительство Камчатской краевой больницы"</t>
  </si>
  <si>
    <t>7.2.20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</si>
  <si>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</si>
  <si>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</si>
  <si>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7.2.21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</si>
  <si>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</si>
  <si>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К8002</t>
  </si>
  <si>
    <t>7.2.22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</si>
  <si>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</si>
  <si>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</si>
  <si>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</si>
  <si>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7.2.23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</si>
  <si>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</si>
  <si>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</si>
  <si>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</si>
  <si>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</si>
  <si>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</si>
  <si>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</si>
  <si>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</si>
  <si>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</si>
  <si>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12 1 02 10130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</si>
  <si>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</si>
  <si>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</si>
  <si>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</si>
  <si>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8.1.3</t>
  </si>
  <si>
    <t xml:space="preserve">Автомобильная дорога для резидента ООО "Соколиный центр "Камчатка" </t>
  </si>
  <si>
    <t>8.1.4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</si>
  <si>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</si>
  <si>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К8003</t>
  </si>
  <si>
    <t>8.1.5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</si>
  <si>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</si>
  <si>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8.1.6</t>
  </si>
  <si>
    <t>Реконструкция автомобильной дороги подьезд к совхозу "Петропавловский" на участке км 0 - км 4 (проектные работы)</t>
  </si>
  <si>
    <t>12 1 03 10130</t>
  </si>
  <si>
    <t>8.1.7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</si>
  <si>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</si>
  <si>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8.1.8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</si>
  <si>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</si>
  <si>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8.1.9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</si>
  <si>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</si>
  <si>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8.1.10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</si>
  <si>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</si>
  <si>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</si>
  <si>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8.1.11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</si>
  <si>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</si>
  <si>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8.1.12</t>
  </si>
  <si>
    <t>12 1 J1 53380</t>
  </si>
  <si>
    <t>8.1.13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</si>
  <si>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</si>
  <si>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</si>
  <si>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8.1.14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</si>
  <si>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</si>
  <si>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</si>
  <si>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8.1.15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</si>
  <si>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</si>
  <si>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</si>
  <si>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</si>
  <si>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</si>
  <si>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</si>
  <si>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12 2 03 10130</t>
  </si>
  <si>
    <t>8.3</t>
  </si>
  <si>
    <t>Подпрограмма "Развитие водного транспорта"</t>
  </si>
  <si>
    <t>8.3.1</t>
  </si>
  <si>
    <t>Строительство грузовой баржи грузоподъемностью 40 тонн</t>
  </si>
  <si>
    <t>0408</t>
  </si>
  <si>
    <t>12 3 03 10130</t>
  </si>
  <si>
    <t>8.3.2</t>
  </si>
  <si>
    <t>Строительство автопассажирского парома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</si>
  <si>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</si>
  <si>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</si>
  <si>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</si>
  <si>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</si>
  <si>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</si>
  <si>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</si>
  <si>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</si>
  <si>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</si>
  <si>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</si>
  <si>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</si>
  <si>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</si>
  <si>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</si>
  <si>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9.1.2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</si>
  <si>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</si>
  <si>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</si>
  <si>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</si>
  <si>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</si>
  <si>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</si>
  <si>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</si>
  <si>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Пожарное депо на 2 выезда, расположенное по адресу: Камчатский край, Елизовский район, п. Пионерский (проектные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</si>
  <si>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</si>
  <si>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</si>
  <si>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</si>
  <si>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</si>
  <si>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</si>
  <si>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</si>
  <si>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</si>
  <si>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</si>
  <si>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</si>
  <si>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</si>
  <si>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</si>
  <si>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</si>
  <si>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</si>
  <si>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</si>
  <si>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</si>
  <si>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</si>
  <si>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</si>
  <si>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</si>
  <si>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</si>
  <si>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12.1.2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</si>
  <si>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</si>
  <si>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12.1.3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</si>
  <si>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</si>
  <si>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12.1.4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</si>
  <si>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</si>
  <si>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12.1.5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</si>
  <si>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</si>
  <si>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</si>
  <si>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</si>
  <si>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</si>
  <si>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</si>
  <si>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условий для обеспечения доступным и комфортным жильем сельского населения"</t>
  </si>
  <si>
    <t>13.1.1</t>
  </si>
  <si>
    <t>Строительство 12-квартирного жилого дома по ул. 60 лет Октября в пос. Усть-Камчатск на мысе Погодный</t>
  </si>
  <si>
    <t>807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</si>
  <si>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</si>
  <si>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</si>
  <si>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</si>
  <si>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Итого расходы за счет средств краевого бюджета</t>
  </si>
  <si>
    <t>Корпус детской краевой больницы (проектные работы)</t>
  </si>
  <si>
    <t>01 9 01 55051</t>
  </si>
  <si>
    <t>1.1.2</t>
  </si>
  <si>
    <t>1.1.3</t>
  </si>
  <si>
    <t>1.1.4</t>
  </si>
  <si>
    <t>1.1.5</t>
  </si>
  <si>
    <t>1.1.6</t>
  </si>
  <si>
    <t>1.1.7</t>
  </si>
  <si>
    <t>Реставрация дом № 11 по ул. Красинцев в г. Петропавловске-Камчатском (проектные работы)</t>
  </si>
  <si>
    <t>816</t>
  </si>
  <si>
    <t>03 6 01 55057</t>
  </si>
  <si>
    <t>Министерство культуры Камчатского края</t>
  </si>
  <si>
    <t>Краевое государственное бюджетное учреждение "Камчатский центр народного творчества"</t>
  </si>
  <si>
    <t>03 6 01 5505Д</t>
  </si>
  <si>
    <t>11 1 11 98001</t>
  </si>
  <si>
    <t>11 2 03 55056</t>
  </si>
  <si>
    <t>6.2.2</t>
  </si>
  <si>
    <t>Реконструкция канализационных очистных сооружений "Чавыча" г. Петропавловск-Камчатский (проектные работы)</t>
  </si>
  <si>
    <t>11 2 03 55058</t>
  </si>
  <si>
    <t>6.2.3</t>
  </si>
  <si>
    <t>Реконструкция КОС - 29 км (район "Аэропорт") (проектные работы)</t>
  </si>
  <si>
    <t>6.2.4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</si>
  <si>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</si>
  <si>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6.2.5</t>
  </si>
  <si>
    <t>Строительство КНС-1/1Е, со строительством сетей водоотведения по ул. Береговой, Октябрьской, Мирная (проектные работы)</t>
  </si>
  <si>
    <t>6.2.6</t>
  </si>
  <si>
    <t>Строительство КНС-9Е. Строительство напорного коллектора в 2 ветки через реку Авача от КНС-9Е до КОС-29 (проектные работы)</t>
  </si>
  <si>
    <t>6.2.7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</si>
  <si>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</si>
  <si>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6.2.8</t>
  </si>
  <si>
    <t>Разработка проектной документации по мероприятию "Строительство и реконструкция системы водоотведения"</t>
  </si>
  <si>
    <t>6.2.9</t>
  </si>
  <si>
    <t>11 2 03 98002</t>
  </si>
  <si>
    <t>6.2.10</t>
  </si>
  <si>
    <t>6.2.11</t>
  </si>
  <si>
    <t>12 1 02 5505A</t>
  </si>
  <si>
    <t>12 1 02 98003</t>
  </si>
  <si>
    <t>7.1.5</t>
  </si>
  <si>
    <t>7.1.6</t>
  </si>
  <si>
    <t>7.1.7</t>
  </si>
  <si>
    <t>Государственная программа Камчатского края "Развитие внутреннего и въездного туризма в Камчатском крае"</t>
  </si>
  <si>
    <t>Подпрограмма "Создание и развитие туристской инфраструктуры в Камчатском крае"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</si>
  <si>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</si>
  <si>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843</t>
  </si>
  <si>
    <t>0113</t>
  </si>
  <si>
    <t>18 1 01 55054</t>
  </si>
  <si>
    <t>Министерство экономического развития Камчатского края</t>
  </si>
  <si>
    <t>Государственная программа Камчатского края "Формирование современной городской среды в Камчатском крае"</t>
  </si>
  <si>
    <t>Подпрограмма "Благоустройство территорий муниципальных образований в Камчатском крае"</t>
  </si>
  <si>
    <t xml:space="preserve">Общественный центр на площади Ленина и благоустройство прилегающей территории  (проектные работы) </t>
  </si>
  <si>
    <t>0503</t>
  </si>
  <si>
    <t>24 2 02 5505Г</t>
  </si>
  <si>
    <t>Итого расходы за счет средств федерального бюджета</t>
  </si>
  <si>
    <t>Всего</t>
  </si>
  <si>
    <t>Исполнение на 01.04.2023</t>
  </si>
  <si>
    <t>Итого расходы за счет средств Фонда развития территорий</t>
  </si>
  <si>
    <t>Приложение 4</t>
  </si>
  <si>
    <t xml:space="preserve">Исполнение краевых инвестиционных мероприятий за 1 квартал 2023 года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</si>
</sst>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/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wrapText="1"/>
    </xf>
    <xf numFmtId="49" fontId="8" fillId="2" borderId="10" xfId="0" applyNumberFormat="1" applyFont="1" applyFill="1" applyBorder="1" applyAlignment="1">
      <alignment horizontal="left" wrapText="1"/>
    </xf>
    <xf numFmtId="164" fontId="8" fillId="0" borderId="10" xfId="0" applyNumberFormat="1" applyFont="1" applyFill="1" applyBorder="1" applyAlignment="1">
      <alignment horizontal="right" wrapText="1" shrinkToFit="1"/>
    </xf>
    <xf numFmtId="166" fontId="8" fillId="0" borderId="10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6"/>
  <sheetViews>
    <sheetView tabSelected="1" view="pageBreakPreview" topLeftCell="A216" zoomScale="80" zoomScaleNormal="65" zoomScaleSheetLayoutView="80" workbookViewId="0">
      <selection activeCell="J206" sqref="J206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39">
        <f>YEAR(Date)</f>
        <v>2023</v>
      </c>
      <c r="B1" s="40" t="s">
        <v>17</v>
      </c>
      <c r="C1" s="19"/>
      <c r="D1" s="19"/>
      <c r="E1" s="19"/>
      <c r="F1" s="19"/>
      <c r="I1" s="84" t="s">
        <v>430</v>
      </c>
      <c r="J1" s="85"/>
      <c r="K1" s="85"/>
    </row>
    <row r="2" spans="1:25" s="12" customFormat="1" ht="42" customHeight="1" x14ac:dyDescent="0.35">
      <c r="A2" s="86" t="s">
        <v>431</v>
      </c>
      <c r="B2" s="87"/>
      <c r="C2" s="87"/>
      <c r="D2" s="87"/>
      <c r="E2" s="87"/>
      <c r="F2" s="87"/>
      <c r="G2" s="87"/>
      <c r="H2" s="87"/>
      <c r="I2" s="87"/>
      <c r="J2" s="88"/>
      <c r="K2" s="88"/>
    </row>
    <row r="3" spans="1:25" x14ac:dyDescent="0.25">
      <c r="A3" s="92"/>
      <c r="B3" s="92"/>
      <c r="C3" s="20"/>
      <c r="D3" s="20"/>
      <c r="E3" s="20"/>
      <c r="F3" s="20"/>
      <c r="G3" s="6"/>
      <c r="H3" s="6"/>
      <c r="I3" s="6"/>
      <c r="J3" s="6"/>
      <c r="K3" s="6"/>
    </row>
    <row r="4" spans="1:25" x14ac:dyDescent="0.25">
      <c r="A4" s="7"/>
      <c r="B4" s="8"/>
      <c r="C4" s="21"/>
      <c r="D4" s="21"/>
      <c r="I4" s="9"/>
      <c r="K4" s="9" t="s">
        <v>0</v>
      </c>
    </row>
    <row r="5" spans="1:25" ht="21.75" customHeight="1" x14ac:dyDescent="0.25">
      <c r="A5" s="93" t="s">
        <v>1</v>
      </c>
      <c r="B5" s="94" t="s">
        <v>2</v>
      </c>
      <c r="C5" s="94" t="s">
        <v>3</v>
      </c>
      <c r="D5" s="94"/>
      <c r="E5" s="94"/>
      <c r="F5" s="94"/>
      <c r="G5" s="94" t="s">
        <v>4</v>
      </c>
      <c r="H5" s="94" t="s">
        <v>5</v>
      </c>
      <c r="I5" s="89" t="str">
        <f>CONCATENATE("Годовой объем ассигнований на ",Year," год")</f>
        <v>Годовой объем ассигнований на 2023 год</v>
      </c>
      <c r="J5" s="89" t="s">
        <v>428</v>
      </c>
      <c r="K5" s="90" t="s">
        <v>10</v>
      </c>
    </row>
    <row r="6" spans="1:25" ht="78" customHeight="1" x14ac:dyDescent="0.25">
      <c r="A6" s="93"/>
      <c r="B6" s="94"/>
      <c r="C6" s="52" t="s">
        <v>11</v>
      </c>
      <c r="D6" s="52" t="s">
        <v>6</v>
      </c>
      <c r="E6" s="52" t="s">
        <v>7</v>
      </c>
      <c r="F6" s="52" t="s">
        <v>8</v>
      </c>
      <c r="G6" s="94"/>
      <c r="H6" s="94"/>
      <c r="I6" s="89"/>
      <c r="J6" s="89"/>
      <c r="K6" s="91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3" customFormat="1" x14ac:dyDescent="0.25">
      <c r="A7" s="53" t="s">
        <v>9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25" s="3" customFormat="1" x14ac:dyDescent="0.25">
      <c r="A8" s="45" t="s">
        <v>13</v>
      </c>
      <c r="B8" s="54" t="s">
        <v>12</v>
      </c>
      <c r="C8" s="54"/>
      <c r="D8" s="54"/>
      <c r="E8" s="54"/>
      <c r="F8" s="54"/>
      <c r="G8" s="54"/>
      <c r="H8" s="54"/>
      <c r="I8" s="54"/>
      <c r="J8" s="54"/>
      <c r="K8" s="62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3" customFormat="1" ht="31.5" x14ac:dyDescent="0.25">
      <c r="A9" s="55" t="s">
        <v>9</v>
      </c>
      <c r="B9" s="56" t="s">
        <v>36</v>
      </c>
      <c r="C9" s="57"/>
      <c r="D9" s="57"/>
      <c r="E9" s="57"/>
      <c r="F9" s="57"/>
      <c r="G9" s="58"/>
      <c r="H9" s="59"/>
      <c r="I9" s="60">
        <v>4495825.4266900001</v>
      </c>
      <c r="J9" s="60">
        <v>699207.95510000002</v>
      </c>
      <c r="K9" s="61">
        <f t="shared" ref="K9:K40" si="0">IF(AND(J9="",I9&lt;&gt;""),"0,0",(IF(I9="","",(J9/I9)*100)))</f>
        <v>15.552382237732568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31.5" x14ac:dyDescent="0.25">
      <c r="A10" s="27" t="s">
        <v>19</v>
      </c>
      <c r="B10" s="28" t="s">
        <v>44</v>
      </c>
      <c r="C10" s="29"/>
      <c r="D10" s="29"/>
      <c r="E10" s="29"/>
      <c r="F10" s="29"/>
      <c r="G10" s="30"/>
      <c r="H10" s="31"/>
      <c r="I10" s="32">
        <v>4495825.4266900001</v>
      </c>
      <c r="J10" s="32">
        <v>699207.95510000002</v>
      </c>
      <c r="K10" s="43">
        <f t="shared" si="0"/>
        <v>15.552382237732568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63" x14ac:dyDescent="0.25">
      <c r="A11" s="16" t="s">
        <v>21</v>
      </c>
      <c r="B11" s="13" t="s">
        <v>374</v>
      </c>
      <c r="C11" s="22" t="s">
        <v>23</v>
      </c>
      <c r="D11" s="22" t="s">
        <v>47</v>
      </c>
      <c r="E11" s="22" t="s">
        <v>375</v>
      </c>
      <c r="F11" s="22" t="s">
        <v>41</v>
      </c>
      <c r="G11" s="13" t="s">
        <v>27</v>
      </c>
      <c r="H11" s="13"/>
      <c r="I11" s="23">
        <v>80000</v>
      </c>
      <c r="J11" s="23"/>
      <c r="K11" s="42" t="str">
        <f t="shared" si="0"/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6" t="s">
        <v>376</v>
      </c>
      <c r="B12" s="13" t="s">
        <v>46</v>
      </c>
      <c r="C12" s="22" t="s">
        <v>23</v>
      </c>
      <c r="D12" s="22" t="s">
        <v>47</v>
      </c>
      <c r="E12" s="22" t="s">
        <v>66</v>
      </c>
      <c r="F12" s="22" t="s">
        <v>41</v>
      </c>
      <c r="G12" s="13" t="s">
        <v>27</v>
      </c>
      <c r="H12" s="13"/>
      <c r="I12" s="23">
        <v>3900000</v>
      </c>
      <c r="J12" s="23">
        <v>699207.95510000002</v>
      </c>
      <c r="K12" s="42">
        <f t="shared" si="0"/>
        <v>17.928409105128207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78.75" x14ac:dyDescent="0.25">
      <c r="A13" s="16" t="s">
        <v>377</v>
      </c>
      <c r="B13" s="13" t="s">
        <v>71</v>
      </c>
      <c r="C13" s="22" t="s">
        <v>23</v>
      </c>
      <c r="D13" s="22" t="s">
        <v>47</v>
      </c>
      <c r="E13" s="22" t="s">
        <v>93</v>
      </c>
      <c r="F13" s="22" t="s">
        <v>41</v>
      </c>
      <c r="G13" s="13" t="s">
        <v>27</v>
      </c>
      <c r="H13" s="13"/>
      <c r="I13" s="23">
        <v>67054.699280000001</v>
      </c>
      <c r="J13" s="23"/>
      <c r="K13" s="42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378</v>
      </c>
      <c r="B14" s="13" t="s">
        <v>75</v>
      </c>
      <c r="C14" s="22" t="s">
        <v>23</v>
      </c>
      <c r="D14" s="22" t="s">
        <v>47</v>
      </c>
      <c r="E14" s="22" t="s">
        <v>93</v>
      </c>
      <c r="F14" s="22" t="s">
        <v>41</v>
      </c>
      <c r="G14" s="13" t="s">
        <v>27</v>
      </c>
      <c r="H14" s="13"/>
      <c r="I14" s="23">
        <v>269282.11</v>
      </c>
      <c r="J14" s="23"/>
      <c r="K14" s="42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78.75" x14ac:dyDescent="0.25">
      <c r="A15" s="16" t="s">
        <v>379</v>
      </c>
      <c r="B15" s="13" t="s">
        <v>77</v>
      </c>
      <c r="C15" s="22" t="s">
        <v>23</v>
      </c>
      <c r="D15" s="22" t="s">
        <v>47</v>
      </c>
      <c r="E15" s="22" t="s">
        <v>93</v>
      </c>
      <c r="F15" s="22" t="s">
        <v>41</v>
      </c>
      <c r="G15" s="13" t="s">
        <v>27</v>
      </c>
      <c r="H15" s="13"/>
      <c r="I15" s="23">
        <v>54450.175260000004</v>
      </c>
      <c r="J15" s="23"/>
      <c r="K15" s="42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6" t="s">
        <v>380</v>
      </c>
      <c r="B16" s="13" t="s">
        <v>87</v>
      </c>
      <c r="C16" s="22" t="s">
        <v>23</v>
      </c>
      <c r="D16" s="22" t="s">
        <v>47</v>
      </c>
      <c r="E16" s="22" t="s">
        <v>93</v>
      </c>
      <c r="F16" s="22" t="s">
        <v>41</v>
      </c>
      <c r="G16" s="13" t="s">
        <v>27</v>
      </c>
      <c r="H16" s="13"/>
      <c r="I16" s="23">
        <v>57983.742879999998</v>
      </c>
      <c r="J16" s="23"/>
      <c r="K16" s="42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381</v>
      </c>
      <c r="B17" s="13" t="s">
        <v>98</v>
      </c>
      <c r="C17" s="22" t="s">
        <v>61</v>
      </c>
      <c r="D17" s="22" t="s">
        <v>62</v>
      </c>
      <c r="E17" s="22" t="s">
        <v>93</v>
      </c>
      <c r="F17" s="22" t="s">
        <v>41</v>
      </c>
      <c r="G17" s="13" t="s">
        <v>63</v>
      </c>
      <c r="H17" s="13"/>
      <c r="I17" s="23">
        <v>67054.699269999997</v>
      </c>
      <c r="J17" s="23"/>
      <c r="K17" s="42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31.5" x14ac:dyDescent="0.25">
      <c r="A18" s="27" t="s">
        <v>99</v>
      </c>
      <c r="B18" s="28" t="s">
        <v>100</v>
      </c>
      <c r="C18" s="29"/>
      <c r="D18" s="29"/>
      <c r="E18" s="29"/>
      <c r="F18" s="29"/>
      <c r="G18" s="30"/>
      <c r="H18" s="31"/>
      <c r="I18" s="32">
        <v>320561.8</v>
      </c>
      <c r="J18" s="32">
        <v>320561.8</v>
      </c>
      <c r="K18" s="43">
        <f t="shared" si="0"/>
        <v>100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7.25" x14ac:dyDescent="0.25">
      <c r="A19" s="27" t="s">
        <v>101</v>
      </c>
      <c r="B19" s="28" t="s">
        <v>102</v>
      </c>
      <c r="C19" s="29"/>
      <c r="D19" s="29"/>
      <c r="E19" s="29"/>
      <c r="F19" s="29"/>
      <c r="G19" s="30"/>
      <c r="H19" s="31"/>
      <c r="I19" s="32">
        <v>320561.8</v>
      </c>
      <c r="J19" s="32">
        <v>320561.8</v>
      </c>
      <c r="K19" s="43">
        <f t="shared" si="0"/>
        <v>100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6" t="s">
        <v>103</v>
      </c>
      <c r="B20" s="13" t="s">
        <v>110</v>
      </c>
      <c r="C20" s="22" t="s">
        <v>23</v>
      </c>
      <c r="D20" s="22" t="s">
        <v>111</v>
      </c>
      <c r="E20" s="22" t="s">
        <v>112</v>
      </c>
      <c r="F20" s="22" t="s">
        <v>41</v>
      </c>
      <c r="G20" s="13" t="s">
        <v>27</v>
      </c>
      <c r="H20" s="13"/>
      <c r="I20" s="23">
        <v>89169.4</v>
      </c>
      <c r="J20" s="23">
        <v>89169.4</v>
      </c>
      <c r="K20" s="42">
        <f t="shared" si="0"/>
        <v>100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6" t="s">
        <v>109</v>
      </c>
      <c r="B21" s="13" t="s">
        <v>114</v>
      </c>
      <c r="C21" s="22" t="s">
        <v>23</v>
      </c>
      <c r="D21" s="22" t="s">
        <v>111</v>
      </c>
      <c r="E21" s="22" t="s">
        <v>115</v>
      </c>
      <c r="F21" s="22" t="s">
        <v>41</v>
      </c>
      <c r="G21" s="13" t="s">
        <v>27</v>
      </c>
      <c r="H21" s="13"/>
      <c r="I21" s="23">
        <v>231392.4</v>
      </c>
      <c r="J21" s="23">
        <v>231392.4</v>
      </c>
      <c r="K21" s="42">
        <f t="shared" si="0"/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5" x14ac:dyDescent="0.25">
      <c r="A22" s="27" t="s">
        <v>122</v>
      </c>
      <c r="B22" s="28" t="s">
        <v>123</v>
      </c>
      <c r="C22" s="29"/>
      <c r="D22" s="29"/>
      <c r="E22" s="29"/>
      <c r="F22" s="29"/>
      <c r="G22" s="30"/>
      <c r="H22" s="31"/>
      <c r="I22" s="32">
        <v>483023.5</v>
      </c>
      <c r="J22" s="32">
        <v>390902.56822000002</v>
      </c>
      <c r="K22" s="43">
        <f t="shared" si="0"/>
        <v>80.928271237320757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31.5" x14ac:dyDescent="0.25">
      <c r="A23" s="27" t="s">
        <v>124</v>
      </c>
      <c r="B23" s="28" t="s">
        <v>125</v>
      </c>
      <c r="C23" s="29"/>
      <c r="D23" s="29"/>
      <c r="E23" s="29"/>
      <c r="F23" s="29"/>
      <c r="G23" s="30"/>
      <c r="H23" s="31"/>
      <c r="I23" s="32">
        <v>483023.5</v>
      </c>
      <c r="J23" s="32">
        <v>390902.56822000002</v>
      </c>
      <c r="K23" s="43">
        <f t="shared" si="0"/>
        <v>80.928271237320757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110.25" x14ac:dyDescent="0.25">
      <c r="A24" s="16" t="s">
        <v>126</v>
      </c>
      <c r="B24" s="13" t="s">
        <v>382</v>
      </c>
      <c r="C24" s="22" t="s">
        <v>383</v>
      </c>
      <c r="D24" s="22" t="s">
        <v>132</v>
      </c>
      <c r="E24" s="22" t="s">
        <v>384</v>
      </c>
      <c r="F24" s="22" t="s">
        <v>41</v>
      </c>
      <c r="G24" s="13" t="s">
        <v>385</v>
      </c>
      <c r="H24" s="13" t="s">
        <v>386</v>
      </c>
      <c r="I24" s="23">
        <v>11000</v>
      </c>
      <c r="J24" s="23"/>
      <c r="K24" s="42" t="str">
        <f t="shared" si="0"/>
        <v>0,0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6" t="s">
        <v>130</v>
      </c>
      <c r="B25" s="13" t="s">
        <v>134</v>
      </c>
      <c r="C25" s="22" t="s">
        <v>23</v>
      </c>
      <c r="D25" s="22" t="s">
        <v>132</v>
      </c>
      <c r="E25" s="22" t="s">
        <v>387</v>
      </c>
      <c r="F25" s="22" t="s">
        <v>41</v>
      </c>
      <c r="G25" s="13" t="s">
        <v>27</v>
      </c>
      <c r="H25" s="13"/>
      <c r="I25" s="23">
        <v>40000</v>
      </c>
      <c r="J25" s="23"/>
      <c r="K25" s="42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63" x14ac:dyDescent="0.25">
      <c r="A26" s="16" t="s">
        <v>133</v>
      </c>
      <c r="B26" s="13" t="s">
        <v>131</v>
      </c>
      <c r="C26" s="22" t="s">
        <v>23</v>
      </c>
      <c r="D26" s="22" t="s">
        <v>132</v>
      </c>
      <c r="E26" s="22" t="s">
        <v>136</v>
      </c>
      <c r="F26" s="22" t="s">
        <v>41</v>
      </c>
      <c r="G26" s="13" t="s">
        <v>27</v>
      </c>
      <c r="H26" s="13"/>
      <c r="I26" s="23">
        <v>432023.5</v>
      </c>
      <c r="J26" s="23">
        <v>390902.56822000002</v>
      </c>
      <c r="K26" s="42">
        <f t="shared" si="0"/>
        <v>90.48178356501441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27" t="s">
        <v>137</v>
      </c>
      <c r="B27" s="28" t="s">
        <v>146</v>
      </c>
      <c r="C27" s="29"/>
      <c r="D27" s="29"/>
      <c r="E27" s="29"/>
      <c r="F27" s="29"/>
      <c r="G27" s="30"/>
      <c r="H27" s="31"/>
      <c r="I27" s="32">
        <v>32708.400000000001</v>
      </c>
      <c r="J27" s="32">
        <v>26349.40466</v>
      </c>
      <c r="K27" s="43">
        <f t="shared" si="0"/>
        <v>80.55852521064925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31.5" x14ac:dyDescent="0.25">
      <c r="A28" s="27" t="s">
        <v>139</v>
      </c>
      <c r="B28" s="28" t="s">
        <v>148</v>
      </c>
      <c r="C28" s="29"/>
      <c r="D28" s="29"/>
      <c r="E28" s="29"/>
      <c r="F28" s="29"/>
      <c r="G28" s="30"/>
      <c r="H28" s="31"/>
      <c r="I28" s="32">
        <v>32708.400000000001</v>
      </c>
      <c r="J28" s="32">
        <v>26349.40466</v>
      </c>
      <c r="K28" s="43">
        <f t="shared" si="0"/>
        <v>80.55852521064925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7.25" x14ac:dyDescent="0.25">
      <c r="A29" s="16" t="s">
        <v>141</v>
      </c>
      <c r="B29" s="13" t="s">
        <v>150</v>
      </c>
      <c r="C29" s="22" t="s">
        <v>151</v>
      </c>
      <c r="D29" s="22" t="s">
        <v>152</v>
      </c>
      <c r="E29" s="22" t="s">
        <v>153</v>
      </c>
      <c r="F29" s="22" t="s">
        <v>26</v>
      </c>
      <c r="G29" s="13" t="s">
        <v>154</v>
      </c>
      <c r="H29" s="13" t="s">
        <v>155</v>
      </c>
      <c r="I29" s="23">
        <v>32708.400000000001</v>
      </c>
      <c r="J29" s="23">
        <v>26349.40466</v>
      </c>
      <c r="K29" s="42">
        <f t="shared" si="0"/>
        <v>80.55852521064925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7" t="s">
        <v>145</v>
      </c>
      <c r="B30" s="28" t="s">
        <v>18</v>
      </c>
      <c r="C30" s="29"/>
      <c r="D30" s="29"/>
      <c r="E30" s="29"/>
      <c r="F30" s="29"/>
      <c r="G30" s="30"/>
      <c r="H30" s="31"/>
      <c r="I30" s="32">
        <v>372047.4</v>
      </c>
      <c r="J30" s="32">
        <v>15299.14194</v>
      </c>
      <c r="K30" s="43">
        <f t="shared" si="0"/>
        <v>4.1121485971948726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7" t="s">
        <v>147</v>
      </c>
      <c r="B31" s="28" t="s">
        <v>168</v>
      </c>
      <c r="C31" s="29"/>
      <c r="D31" s="29"/>
      <c r="E31" s="29"/>
      <c r="F31" s="29"/>
      <c r="G31" s="30"/>
      <c r="H31" s="31"/>
      <c r="I31" s="32">
        <v>372047.4</v>
      </c>
      <c r="J31" s="32">
        <v>15299.14194</v>
      </c>
      <c r="K31" s="43">
        <f t="shared" si="0"/>
        <v>4.1121485971948726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6" t="s">
        <v>149</v>
      </c>
      <c r="B32" s="13" t="s">
        <v>170</v>
      </c>
      <c r="C32" s="22" t="s">
        <v>23</v>
      </c>
      <c r="D32" s="22" t="s">
        <v>24</v>
      </c>
      <c r="E32" s="22" t="s">
        <v>172</v>
      </c>
      <c r="F32" s="22" t="s">
        <v>41</v>
      </c>
      <c r="G32" s="13" t="s">
        <v>27</v>
      </c>
      <c r="H32" s="13"/>
      <c r="I32" s="23">
        <v>372047.4</v>
      </c>
      <c r="J32" s="23">
        <v>15299.14194</v>
      </c>
      <c r="K32" s="42">
        <f t="shared" si="0"/>
        <v>4.1121485971948726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78.75" x14ac:dyDescent="0.25">
      <c r="A33" s="27" t="s">
        <v>156</v>
      </c>
      <c r="B33" s="28" t="s">
        <v>187</v>
      </c>
      <c r="C33" s="29"/>
      <c r="D33" s="29"/>
      <c r="E33" s="29"/>
      <c r="F33" s="29"/>
      <c r="G33" s="30"/>
      <c r="H33" s="31"/>
      <c r="I33" s="32">
        <v>1278358.8166</v>
      </c>
      <c r="J33" s="32"/>
      <c r="K33" s="43" t="str">
        <f t="shared" si="0"/>
        <v>0,0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31.5" x14ac:dyDescent="0.25">
      <c r="A34" s="27" t="s">
        <v>157</v>
      </c>
      <c r="B34" s="28" t="s">
        <v>189</v>
      </c>
      <c r="C34" s="29"/>
      <c r="D34" s="29"/>
      <c r="E34" s="29"/>
      <c r="F34" s="29"/>
      <c r="G34" s="30"/>
      <c r="H34" s="31"/>
      <c r="I34" s="32">
        <v>478136.71659999999</v>
      </c>
      <c r="J34" s="32"/>
      <c r="K34" s="43" t="str">
        <f t="shared" si="0"/>
        <v>0,0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94.5" x14ac:dyDescent="0.25">
      <c r="A35" s="16" t="s">
        <v>159</v>
      </c>
      <c r="B35" s="13" t="s">
        <v>199</v>
      </c>
      <c r="C35" s="22" t="s">
        <v>192</v>
      </c>
      <c r="D35" s="22" t="s">
        <v>193</v>
      </c>
      <c r="E35" s="22" t="s">
        <v>388</v>
      </c>
      <c r="F35" s="22" t="s">
        <v>26</v>
      </c>
      <c r="G35" s="13" t="s">
        <v>195</v>
      </c>
      <c r="H35" s="13" t="s">
        <v>31</v>
      </c>
      <c r="I35" s="23">
        <v>478136.71659999999</v>
      </c>
      <c r="J35" s="23"/>
      <c r="K35" s="42" t="str">
        <f t="shared" si="0"/>
        <v>0,0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x14ac:dyDescent="0.25">
      <c r="A36" s="27" t="s">
        <v>167</v>
      </c>
      <c r="B36" s="28" t="s">
        <v>204</v>
      </c>
      <c r="C36" s="29"/>
      <c r="D36" s="29"/>
      <c r="E36" s="29"/>
      <c r="F36" s="29"/>
      <c r="G36" s="30"/>
      <c r="H36" s="31"/>
      <c r="I36" s="32">
        <v>800222.1</v>
      </c>
      <c r="J36" s="32"/>
      <c r="K36" s="43" t="str">
        <f t="shared" si="0"/>
        <v>0,0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94.5" x14ac:dyDescent="0.25">
      <c r="A37" s="16" t="s">
        <v>169</v>
      </c>
      <c r="B37" s="13" t="s">
        <v>245</v>
      </c>
      <c r="C37" s="22" t="s">
        <v>192</v>
      </c>
      <c r="D37" s="22" t="s">
        <v>193</v>
      </c>
      <c r="E37" s="22" t="s">
        <v>389</v>
      </c>
      <c r="F37" s="22" t="s">
        <v>41</v>
      </c>
      <c r="G37" s="13" t="s">
        <v>195</v>
      </c>
      <c r="H37" s="13"/>
      <c r="I37" s="23">
        <v>309333.3</v>
      </c>
      <c r="J37" s="23"/>
      <c r="K37" s="42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6" t="s">
        <v>390</v>
      </c>
      <c r="B38" s="13" t="s">
        <v>391</v>
      </c>
      <c r="C38" s="22" t="s">
        <v>192</v>
      </c>
      <c r="D38" s="22" t="s">
        <v>193</v>
      </c>
      <c r="E38" s="22" t="s">
        <v>392</v>
      </c>
      <c r="F38" s="22" t="s">
        <v>41</v>
      </c>
      <c r="G38" s="13" t="s">
        <v>195</v>
      </c>
      <c r="H38" s="13"/>
      <c r="I38" s="23">
        <v>200000</v>
      </c>
      <c r="J38" s="23"/>
      <c r="K38" s="42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94.5" x14ac:dyDescent="0.25">
      <c r="A39" s="16" t="s">
        <v>393</v>
      </c>
      <c r="B39" s="13" t="s">
        <v>394</v>
      </c>
      <c r="C39" s="22" t="s">
        <v>192</v>
      </c>
      <c r="D39" s="22" t="s">
        <v>193</v>
      </c>
      <c r="E39" s="22" t="s">
        <v>392</v>
      </c>
      <c r="F39" s="22" t="s">
        <v>41</v>
      </c>
      <c r="G39" s="13" t="s">
        <v>195</v>
      </c>
      <c r="H39" s="13"/>
      <c r="I39" s="23">
        <v>49000</v>
      </c>
      <c r="J39" s="23"/>
      <c r="K39" s="42" t="str">
        <f t="shared" si="0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94.5" x14ac:dyDescent="0.25">
      <c r="A40" s="16" t="s">
        <v>395</v>
      </c>
      <c r="B40" s="13" t="s">
        <v>396</v>
      </c>
      <c r="C40" s="22" t="s">
        <v>192</v>
      </c>
      <c r="D40" s="22" t="s">
        <v>193</v>
      </c>
      <c r="E40" s="22" t="s">
        <v>392</v>
      </c>
      <c r="F40" s="22" t="s">
        <v>41</v>
      </c>
      <c r="G40" s="13" t="s">
        <v>195</v>
      </c>
      <c r="H40" s="13"/>
      <c r="I40" s="23">
        <v>14900</v>
      </c>
      <c r="J40" s="23"/>
      <c r="K40" s="42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4.5" x14ac:dyDescent="0.25">
      <c r="A41" s="16" t="s">
        <v>397</v>
      </c>
      <c r="B41" s="13" t="s">
        <v>398</v>
      </c>
      <c r="C41" s="22" t="s">
        <v>192</v>
      </c>
      <c r="D41" s="22" t="s">
        <v>193</v>
      </c>
      <c r="E41" s="22" t="s">
        <v>392</v>
      </c>
      <c r="F41" s="22" t="s">
        <v>41</v>
      </c>
      <c r="G41" s="13" t="s">
        <v>195</v>
      </c>
      <c r="H41" s="13"/>
      <c r="I41" s="23">
        <v>20081</v>
      </c>
      <c r="J41" s="23"/>
      <c r="K41" s="42" t="str">
        <f t="shared" ref="K41:K66" si="1">IF(AND(J41="",I41&lt;&gt;""),"0,0",(IF(I41="","",(J41/I41)*100)))</f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94.5" x14ac:dyDescent="0.25">
      <c r="A42" s="16" t="s">
        <v>399</v>
      </c>
      <c r="B42" s="13" t="s">
        <v>400</v>
      </c>
      <c r="C42" s="22" t="s">
        <v>192</v>
      </c>
      <c r="D42" s="22" t="s">
        <v>193</v>
      </c>
      <c r="E42" s="22" t="s">
        <v>392</v>
      </c>
      <c r="F42" s="22" t="s">
        <v>41</v>
      </c>
      <c r="G42" s="13" t="s">
        <v>195</v>
      </c>
      <c r="H42" s="13"/>
      <c r="I42" s="23">
        <v>14800</v>
      </c>
      <c r="J42" s="23"/>
      <c r="K42" s="42" t="str">
        <f t="shared" si="1"/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94.5" x14ac:dyDescent="0.25">
      <c r="A43" s="16" t="s">
        <v>401</v>
      </c>
      <c r="B43" s="13" t="s">
        <v>402</v>
      </c>
      <c r="C43" s="22" t="s">
        <v>192</v>
      </c>
      <c r="D43" s="22" t="s">
        <v>193</v>
      </c>
      <c r="E43" s="22" t="s">
        <v>392</v>
      </c>
      <c r="F43" s="22" t="s">
        <v>41</v>
      </c>
      <c r="G43" s="13" t="s">
        <v>195</v>
      </c>
      <c r="H43" s="13"/>
      <c r="I43" s="23">
        <v>21700</v>
      </c>
      <c r="J43" s="23"/>
      <c r="K43" s="42" t="str">
        <f t="shared" si="1"/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94.5" x14ac:dyDescent="0.25">
      <c r="A44" s="16" t="s">
        <v>403</v>
      </c>
      <c r="B44" s="13" t="s">
        <v>404</v>
      </c>
      <c r="C44" s="22" t="s">
        <v>192</v>
      </c>
      <c r="D44" s="22" t="s">
        <v>193</v>
      </c>
      <c r="E44" s="22" t="s">
        <v>392</v>
      </c>
      <c r="F44" s="22" t="s">
        <v>41</v>
      </c>
      <c r="G44" s="13" t="s">
        <v>195</v>
      </c>
      <c r="H44" s="13"/>
      <c r="I44" s="23">
        <v>42500</v>
      </c>
      <c r="J44" s="23"/>
      <c r="K44" s="42" t="str">
        <f t="shared" si="1"/>
        <v>0,0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94.5" x14ac:dyDescent="0.25">
      <c r="A45" s="16" t="s">
        <v>405</v>
      </c>
      <c r="B45" s="13" t="s">
        <v>252</v>
      </c>
      <c r="C45" s="22" t="s">
        <v>192</v>
      </c>
      <c r="D45" s="22" t="s">
        <v>193</v>
      </c>
      <c r="E45" s="22" t="s">
        <v>406</v>
      </c>
      <c r="F45" s="22" t="s">
        <v>41</v>
      </c>
      <c r="G45" s="13" t="s">
        <v>195</v>
      </c>
      <c r="H45" s="13"/>
      <c r="I45" s="23">
        <v>44000</v>
      </c>
      <c r="J45" s="23"/>
      <c r="K45" s="42" t="str">
        <f t="shared" si="1"/>
        <v>0,0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94.5" x14ac:dyDescent="0.25">
      <c r="A46" s="16" t="s">
        <v>407</v>
      </c>
      <c r="B46" s="13" t="s">
        <v>255</v>
      </c>
      <c r="C46" s="22" t="s">
        <v>192</v>
      </c>
      <c r="D46" s="22" t="s">
        <v>193</v>
      </c>
      <c r="E46" s="22" t="s">
        <v>256</v>
      </c>
      <c r="F46" s="22" t="s">
        <v>26</v>
      </c>
      <c r="G46" s="13" t="s">
        <v>195</v>
      </c>
      <c r="H46" s="13" t="s">
        <v>257</v>
      </c>
      <c r="I46" s="23">
        <v>16093.8</v>
      </c>
      <c r="J46" s="23"/>
      <c r="K46" s="42" t="str">
        <f t="shared" si="1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63" x14ac:dyDescent="0.25">
      <c r="A47" s="16" t="s">
        <v>408</v>
      </c>
      <c r="B47" s="13" t="s">
        <v>211</v>
      </c>
      <c r="C47" s="22" t="s">
        <v>23</v>
      </c>
      <c r="D47" s="22" t="s">
        <v>193</v>
      </c>
      <c r="E47" s="22" t="s">
        <v>256</v>
      </c>
      <c r="F47" s="22" t="s">
        <v>41</v>
      </c>
      <c r="G47" s="13" t="s">
        <v>27</v>
      </c>
      <c r="H47" s="13"/>
      <c r="I47" s="23">
        <v>67814</v>
      </c>
      <c r="J47" s="23"/>
      <c r="K47" s="42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47.25" x14ac:dyDescent="0.25">
      <c r="A48" s="27" t="s">
        <v>186</v>
      </c>
      <c r="B48" s="28" t="s">
        <v>260</v>
      </c>
      <c r="C48" s="29"/>
      <c r="D48" s="29"/>
      <c r="E48" s="29"/>
      <c r="F48" s="29"/>
      <c r="G48" s="30"/>
      <c r="H48" s="31"/>
      <c r="I48" s="32">
        <v>2415958.5460000001</v>
      </c>
      <c r="J48" s="32">
        <v>396208.22171999997</v>
      </c>
      <c r="K48" s="43">
        <f t="shared" si="1"/>
        <v>16.399628312165582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x14ac:dyDescent="0.25">
      <c r="A49" s="27" t="s">
        <v>188</v>
      </c>
      <c r="B49" s="28" t="s">
        <v>262</v>
      </c>
      <c r="C49" s="29"/>
      <c r="D49" s="29"/>
      <c r="E49" s="29"/>
      <c r="F49" s="29"/>
      <c r="G49" s="30"/>
      <c r="H49" s="31"/>
      <c r="I49" s="32">
        <v>2415958.5460000001</v>
      </c>
      <c r="J49" s="32">
        <v>396208.22171999997</v>
      </c>
      <c r="K49" s="43">
        <f t="shared" si="1"/>
        <v>16.399628312165582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.75" x14ac:dyDescent="0.25">
      <c r="A50" s="16" t="s">
        <v>190</v>
      </c>
      <c r="B50" s="13" t="s">
        <v>272</v>
      </c>
      <c r="C50" s="22" t="s">
        <v>265</v>
      </c>
      <c r="D50" s="22" t="s">
        <v>266</v>
      </c>
      <c r="E50" s="22" t="s">
        <v>409</v>
      </c>
      <c r="F50" s="22" t="s">
        <v>41</v>
      </c>
      <c r="G50" s="13" t="s">
        <v>268</v>
      </c>
      <c r="H50" s="13"/>
      <c r="I50" s="23">
        <v>619744</v>
      </c>
      <c r="J50" s="23">
        <v>295650.27844000002</v>
      </c>
      <c r="K50" s="42">
        <f t="shared" si="1"/>
        <v>47.705226422522848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78.75" x14ac:dyDescent="0.25">
      <c r="A51" s="16" t="s">
        <v>196</v>
      </c>
      <c r="B51" s="13" t="s">
        <v>274</v>
      </c>
      <c r="C51" s="22" t="s">
        <v>265</v>
      </c>
      <c r="D51" s="22" t="s">
        <v>266</v>
      </c>
      <c r="E51" s="22" t="s">
        <v>410</v>
      </c>
      <c r="F51" s="22" t="s">
        <v>41</v>
      </c>
      <c r="G51" s="13" t="s">
        <v>268</v>
      </c>
      <c r="H51" s="13"/>
      <c r="I51" s="23">
        <v>495663.946</v>
      </c>
      <c r="J51" s="23"/>
      <c r="K51" s="42" t="str">
        <f t="shared" si="1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78.75" x14ac:dyDescent="0.25">
      <c r="A52" s="16" t="s">
        <v>198</v>
      </c>
      <c r="B52" s="13" t="s">
        <v>277</v>
      </c>
      <c r="C52" s="22" t="s">
        <v>265</v>
      </c>
      <c r="D52" s="22" t="s">
        <v>266</v>
      </c>
      <c r="E52" s="22" t="s">
        <v>410</v>
      </c>
      <c r="F52" s="22" t="s">
        <v>41</v>
      </c>
      <c r="G52" s="13" t="s">
        <v>268</v>
      </c>
      <c r="H52" s="13"/>
      <c r="I52" s="23">
        <v>85000</v>
      </c>
      <c r="J52" s="23"/>
      <c r="K52" s="42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78.75" x14ac:dyDescent="0.25">
      <c r="A53" s="16" t="s">
        <v>201</v>
      </c>
      <c r="B53" s="13" t="s">
        <v>264</v>
      </c>
      <c r="C53" s="22" t="s">
        <v>265</v>
      </c>
      <c r="D53" s="22" t="s">
        <v>266</v>
      </c>
      <c r="E53" s="22" t="s">
        <v>293</v>
      </c>
      <c r="F53" s="22" t="s">
        <v>41</v>
      </c>
      <c r="G53" s="13" t="s">
        <v>268</v>
      </c>
      <c r="H53" s="13"/>
      <c r="I53" s="23">
        <v>532669.6</v>
      </c>
      <c r="J53" s="23">
        <v>43000</v>
      </c>
      <c r="K53" s="42">
        <f t="shared" si="1"/>
        <v>8.0725462838502509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78.75" x14ac:dyDescent="0.25">
      <c r="A54" s="16" t="s">
        <v>411</v>
      </c>
      <c r="B54" s="13" t="s">
        <v>295</v>
      </c>
      <c r="C54" s="22" t="s">
        <v>265</v>
      </c>
      <c r="D54" s="22" t="s">
        <v>266</v>
      </c>
      <c r="E54" s="22" t="s">
        <v>296</v>
      </c>
      <c r="F54" s="22" t="s">
        <v>41</v>
      </c>
      <c r="G54" s="13" t="s">
        <v>268</v>
      </c>
      <c r="H54" s="13"/>
      <c r="I54" s="23">
        <v>405500</v>
      </c>
      <c r="J54" s="23">
        <v>57557.94328</v>
      </c>
      <c r="K54" s="42">
        <f t="shared" si="1"/>
        <v>14.19431400246609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78.75" x14ac:dyDescent="0.25">
      <c r="A55" s="16" t="s">
        <v>412</v>
      </c>
      <c r="B55" s="13" t="s">
        <v>298</v>
      </c>
      <c r="C55" s="22" t="s">
        <v>265</v>
      </c>
      <c r="D55" s="22" t="s">
        <v>266</v>
      </c>
      <c r="E55" s="22" t="s">
        <v>299</v>
      </c>
      <c r="F55" s="22" t="s">
        <v>41</v>
      </c>
      <c r="G55" s="13" t="s">
        <v>268</v>
      </c>
      <c r="H55" s="13"/>
      <c r="I55" s="23">
        <v>110675</v>
      </c>
      <c r="J55" s="23"/>
      <c r="K55" s="42" t="str">
        <f t="shared" si="1"/>
        <v>0,0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78.75" x14ac:dyDescent="0.25">
      <c r="A56" s="16" t="s">
        <v>413</v>
      </c>
      <c r="B56" s="13" t="s">
        <v>301</v>
      </c>
      <c r="C56" s="22" t="s">
        <v>265</v>
      </c>
      <c r="D56" s="22" t="s">
        <v>266</v>
      </c>
      <c r="E56" s="22" t="s">
        <v>299</v>
      </c>
      <c r="F56" s="22" t="s">
        <v>41</v>
      </c>
      <c r="G56" s="13" t="s">
        <v>268</v>
      </c>
      <c r="H56" s="13"/>
      <c r="I56" s="23">
        <v>166706</v>
      </c>
      <c r="J56" s="23"/>
      <c r="K56" s="42" t="str">
        <f t="shared" si="1"/>
        <v>0,0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7.25" x14ac:dyDescent="0.25">
      <c r="A57" s="27" t="s">
        <v>259</v>
      </c>
      <c r="B57" s="28" t="s">
        <v>414</v>
      </c>
      <c r="C57" s="29"/>
      <c r="D57" s="29"/>
      <c r="E57" s="29"/>
      <c r="F57" s="29"/>
      <c r="G57" s="30"/>
      <c r="H57" s="31"/>
      <c r="I57" s="32">
        <v>200000</v>
      </c>
      <c r="J57" s="32"/>
      <c r="K57" s="43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31.5" x14ac:dyDescent="0.25">
      <c r="A58" s="27" t="s">
        <v>261</v>
      </c>
      <c r="B58" s="28" t="s">
        <v>415</v>
      </c>
      <c r="C58" s="29"/>
      <c r="D58" s="29"/>
      <c r="E58" s="29"/>
      <c r="F58" s="29"/>
      <c r="G58" s="30"/>
      <c r="H58" s="31"/>
      <c r="I58" s="32">
        <v>200000</v>
      </c>
      <c r="J58" s="32"/>
      <c r="K58" s="43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78.75" x14ac:dyDescent="0.25">
      <c r="A59" s="16" t="s">
        <v>263</v>
      </c>
      <c r="B59" s="13" t="s">
        <v>416</v>
      </c>
      <c r="C59" s="22" t="s">
        <v>417</v>
      </c>
      <c r="D59" s="22" t="s">
        <v>418</v>
      </c>
      <c r="E59" s="22" t="s">
        <v>419</v>
      </c>
      <c r="F59" s="22" t="s">
        <v>41</v>
      </c>
      <c r="G59" s="13" t="s">
        <v>420</v>
      </c>
      <c r="H59" s="13"/>
      <c r="I59" s="23">
        <v>200000</v>
      </c>
      <c r="J59" s="23"/>
      <c r="K59" s="42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7.25" x14ac:dyDescent="0.25">
      <c r="A60" s="27" t="s">
        <v>317</v>
      </c>
      <c r="B60" s="28" t="s">
        <v>421</v>
      </c>
      <c r="C60" s="29"/>
      <c r="D60" s="29"/>
      <c r="E60" s="29"/>
      <c r="F60" s="29"/>
      <c r="G60" s="30"/>
      <c r="H60" s="31"/>
      <c r="I60" s="32">
        <v>216000</v>
      </c>
      <c r="J60" s="32"/>
      <c r="K60" s="43" t="str">
        <f t="shared" si="1"/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31.5" x14ac:dyDescent="0.25">
      <c r="A61" s="27" t="s">
        <v>319</v>
      </c>
      <c r="B61" s="28" t="s">
        <v>422</v>
      </c>
      <c r="C61" s="29"/>
      <c r="D61" s="29"/>
      <c r="E61" s="29"/>
      <c r="F61" s="29"/>
      <c r="G61" s="30"/>
      <c r="H61" s="31"/>
      <c r="I61" s="32">
        <v>216000</v>
      </c>
      <c r="J61" s="32"/>
      <c r="K61" s="43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6" t="s">
        <v>321</v>
      </c>
      <c r="B62" s="13" t="s">
        <v>423</v>
      </c>
      <c r="C62" s="22" t="s">
        <v>23</v>
      </c>
      <c r="D62" s="22" t="s">
        <v>424</v>
      </c>
      <c r="E62" s="22" t="s">
        <v>425</v>
      </c>
      <c r="F62" s="22" t="s">
        <v>41</v>
      </c>
      <c r="G62" s="13" t="s">
        <v>27</v>
      </c>
      <c r="H62" s="13"/>
      <c r="I62" s="23">
        <v>216000</v>
      </c>
      <c r="J62" s="23"/>
      <c r="K62" s="42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7.25" x14ac:dyDescent="0.25">
      <c r="A63" s="27" t="s">
        <v>329</v>
      </c>
      <c r="B63" s="28" t="s">
        <v>364</v>
      </c>
      <c r="C63" s="29"/>
      <c r="D63" s="29"/>
      <c r="E63" s="29"/>
      <c r="F63" s="29"/>
      <c r="G63" s="30"/>
      <c r="H63" s="31"/>
      <c r="I63" s="32">
        <v>41169.599999999999</v>
      </c>
      <c r="J63" s="32"/>
      <c r="K63" s="43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7.25" x14ac:dyDescent="0.25">
      <c r="A64" s="27" t="s">
        <v>331</v>
      </c>
      <c r="B64" s="28" t="s">
        <v>366</v>
      </c>
      <c r="C64" s="29"/>
      <c r="D64" s="29"/>
      <c r="E64" s="29"/>
      <c r="F64" s="29"/>
      <c r="G64" s="30"/>
      <c r="H64" s="31"/>
      <c r="I64" s="32">
        <v>41169.599999999999</v>
      </c>
      <c r="J64" s="32"/>
      <c r="K64" s="43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94.5" x14ac:dyDescent="0.25">
      <c r="A65" s="16" t="s">
        <v>333</v>
      </c>
      <c r="B65" s="13" t="s">
        <v>368</v>
      </c>
      <c r="C65" s="22" t="s">
        <v>369</v>
      </c>
      <c r="D65" s="22" t="s">
        <v>24</v>
      </c>
      <c r="E65" s="22" t="s">
        <v>370</v>
      </c>
      <c r="F65" s="22" t="s">
        <v>26</v>
      </c>
      <c r="G65" s="13" t="s">
        <v>371</v>
      </c>
      <c r="H65" s="13" t="s">
        <v>372</v>
      </c>
      <c r="I65" s="23">
        <v>41169.599999999999</v>
      </c>
      <c r="J65" s="23"/>
      <c r="K65" s="42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x14ac:dyDescent="0.25">
      <c r="A66" s="27"/>
      <c r="B66" s="63" t="s">
        <v>426</v>
      </c>
      <c r="C66" s="29"/>
      <c r="D66" s="29"/>
      <c r="E66" s="29"/>
      <c r="F66" s="29"/>
      <c r="G66" s="64"/>
      <c r="H66" s="63"/>
      <c r="I66" s="65">
        <v>9855653.4892900009</v>
      </c>
      <c r="J66" s="65">
        <v>1848529.09164</v>
      </c>
      <c r="K66" s="66">
        <f t="shared" si="1"/>
        <v>18.756027630727587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x14ac:dyDescent="0.25">
      <c r="A67" s="45" t="s">
        <v>14</v>
      </c>
      <c r="B67" s="45" t="s">
        <v>16</v>
      </c>
      <c r="C67" s="54"/>
      <c r="D67" s="54"/>
      <c r="E67" s="54"/>
      <c r="F67" s="54"/>
      <c r="G67" s="54"/>
      <c r="H67" s="54"/>
      <c r="I67" s="54"/>
      <c r="J67" s="54"/>
      <c r="K67" s="6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31.5" x14ac:dyDescent="0.25">
      <c r="A68" s="55" t="s">
        <v>9</v>
      </c>
      <c r="B68" s="56" t="s">
        <v>36</v>
      </c>
      <c r="C68" s="57"/>
      <c r="D68" s="57"/>
      <c r="E68" s="57"/>
      <c r="F68" s="57"/>
      <c r="G68" s="58"/>
      <c r="H68" s="59"/>
      <c r="I68" s="60">
        <v>1627722.1699300001</v>
      </c>
      <c r="J68" s="60">
        <v>45546.325199999999</v>
      </c>
      <c r="K68" s="61">
        <f t="shared" ref="K68:K99" si="2">IF(AND(J68="",I68&lt;&gt;""),"0,0",(IF(I68="","",(J68/I68)*100)))</f>
        <v>2.7981633500733549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31.5" x14ac:dyDescent="0.25">
      <c r="A69" s="27" t="s">
        <v>19</v>
      </c>
      <c r="B69" s="28" t="s">
        <v>37</v>
      </c>
      <c r="C69" s="29"/>
      <c r="D69" s="29"/>
      <c r="E69" s="29"/>
      <c r="F69" s="29"/>
      <c r="G69" s="30"/>
      <c r="H69" s="31"/>
      <c r="I69" s="32">
        <v>5572</v>
      </c>
      <c r="J69" s="32"/>
      <c r="K69" s="43" t="str">
        <f t="shared" si="2"/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78.75" x14ac:dyDescent="0.25">
      <c r="A70" s="16" t="s">
        <v>21</v>
      </c>
      <c r="B70" s="13" t="s">
        <v>38</v>
      </c>
      <c r="C70" s="22" t="s">
        <v>39</v>
      </c>
      <c r="D70" s="22" t="s">
        <v>24</v>
      </c>
      <c r="E70" s="22" t="s">
        <v>40</v>
      </c>
      <c r="F70" s="22" t="s">
        <v>41</v>
      </c>
      <c r="G70" s="13" t="s">
        <v>42</v>
      </c>
      <c r="H70" s="13"/>
      <c r="I70" s="23">
        <v>5572</v>
      </c>
      <c r="J70" s="23"/>
      <c r="K70" s="42" t="str">
        <f t="shared" si="2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31.5" x14ac:dyDescent="0.25">
      <c r="A71" s="27" t="s">
        <v>43</v>
      </c>
      <c r="B71" s="28" t="s">
        <v>44</v>
      </c>
      <c r="C71" s="29"/>
      <c r="D71" s="29"/>
      <c r="E71" s="29"/>
      <c r="F71" s="29"/>
      <c r="G71" s="30"/>
      <c r="H71" s="31"/>
      <c r="I71" s="32">
        <v>1622150.1699300001</v>
      </c>
      <c r="J71" s="32">
        <v>45546.325199999999</v>
      </c>
      <c r="K71" s="43">
        <f t="shared" si="2"/>
        <v>2.8077748931201256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6" t="s">
        <v>45</v>
      </c>
      <c r="B72" s="13" t="s">
        <v>46</v>
      </c>
      <c r="C72" s="22" t="s">
        <v>23</v>
      </c>
      <c r="D72" s="22" t="s">
        <v>47</v>
      </c>
      <c r="E72" s="22" t="s">
        <v>48</v>
      </c>
      <c r="F72" s="22" t="s">
        <v>41</v>
      </c>
      <c r="G72" s="13" t="s">
        <v>27</v>
      </c>
      <c r="H72" s="13"/>
      <c r="I72" s="23">
        <v>797484.39</v>
      </c>
      <c r="J72" s="23">
        <v>1448.9212600000001</v>
      </c>
      <c r="K72" s="42">
        <f t="shared" si="2"/>
        <v>0.18168647288506801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6" t="s">
        <v>49</v>
      </c>
      <c r="B73" s="13" t="s">
        <v>50</v>
      </c>
      <c r="C73" s="22" t="s">
        <v>23</v>
      </c>
      <c r="D73" s="22" t="s">
        <v>47</v>
      </c>
      <c r="E73" s="22" t="s">
        <v>48</v>
      </c>
      <c r="F73" s="22" t="s">
        <v>41</v>
      </c>
      <c r="G73" s="13" t="s">
        <v>27</v>
      </c>
      <c r="H73" s="13"/>
      <c r="I73" s="23">
        <v>3518.7020000000002</v>
      </c>
      <c r="J73" s="23"/>
      <c r="K73" s="42" t="str">
        <f t="shared" si="2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78.75" x14ac:dyDescent="0.25">
      <c r="A74" s="16" t="s">
        <v>51</v>
      </c>
      <c r="B74" s="13" t="s">
        <v>52</v>
      </c>
      <c r="C74" s="22" t="s">
        <v>23</v>
      </c>
      <c r="D74" s="22" t="s">
        <v>47</v>
      </c>
      <c r="E74" s="22" t="s">
        <v>48</v>
      </c>
      <c r="F74" s="22" t="s">
        <v>41</v>
      </c>
      <c r="G74" s="13" t="s">
        <v>27</v>
      </c>
      <c r="H74" s="13"/>
      <c r="I74" s="23">
        <v>40000</v>
      </c>
      <c r="J74" s="23"/>
      <c r="K74" s="42" t="str">
        <f t="shared" si="2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6" t="s">
        <v>53</v>
      </c>
      <c r="B75" s="13" t="s">
        <v>54</v>
      </c>
      <c r="C75" s="22" t="s">
        <v>23</v>
      </c>
      <c r="D75" s="22" t="s">
        <v>47</v>
      </c>
      <c r="E75" s="22" t="s">
        <v>48</v>
      </c>
      <c r="F75" s="22" t="s">
        <v>41</v>
      </c>
      <c r="G75" s="13" t="s">
        <v>27</v>
      </c>
      <c r="H75" s="13"/>
      <c r="I75" s="23">
        <v>34300</v>
      </c>
      <c r="J75" s="23"/>
      <c r="K75" s="42" t="str">
        <f t="shared" si="2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6" t="s">
        <v>55</v>
      </c>
      <c r="B76" s="13" t="s">
        <v>56</v>
      </c>
      <c r="C76" s="22" t="s">
        <v>23</v>
      </c>
      <c r="D76" s="22" t="s">
        <v>47</v>
      </c>
      <c r="E76" s="22" t="s">
        <v>48</v>
      </c>
      <c r="F76" s="22" t="s">
        <v>41</v>
      </c>
      <c r="G76" s="13" t="s">
        <v>27</v>
      </c>
      <c r="H76" s="13"/>
      <c r="I76" s="23">
        <v>32500</v>
      </c>
      <c r="J76" s="23">
        <v>678.16304000000002</v>
      </c>
      <c r="K76" s="42">
        <f t="shared" si="2"/>
        <v>2.0866555076923077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6" t="s">
        <v>57</v>
      </c>
      <c r="B77" s="13" t="s">
        <v>58</v>
      </c>
      <c r="C77" s="22" t="s">
        <v>23</v>
      </c>
      <c r="D77" s="22" t="s">
        <v>47</v>
      </c>
      <c r="E77" s="22" t="s">
        <v>48</v>
      </c>
      <c r="F77" s="22" t="s">
        <v>41</v>
      </c>
      <c r="G77" s="13" t="s">
        <v>27</v>
      </c>
      <c r="H77" s="13"/>
      <c r="I77" s="23">
        <v>24400</v>
      </c>
      <c r="J77" s="23"/>
      <c r="K77" s="42" t="str">
        <f t="shared" si="2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141.75" x14ac:dyDescent="0.25">
      <c r="A78" s="16" t="s">
        <v>59</v>
      </c>
      <c r="B78" s="13" t="s">
        <v>60</v>
      </c>
      <c r="C78" s="22" t="s">
        <v>61</v>
      </c>
      <c r="D78" s="22" t="s">
        <v>62</v>
      </c>
      <c r="E78" s="22" t="s">
        <v>48</v>
      </c>
      <c r="F78" s="22" t="s">
        <v>41</v>
      </c>
      <c r="G78" s="13" t="s">
        <v>63</v>
      </c>
      <c r="H78" s="13" t="s">
        <v>64</v>
      </c>
      <c r="I78" s="23">
        <v>10552.3912</v>
      </c>
      <c r="J78" s="23"/>
      <c r="K78" s="42" t="str">
        <f t="shared" si="2"/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6" t="s">
        <v>65</v>
      </c>
      <c r="B79" s="13" t="s">
        <v>46</v>
      </c>
      <c r="C79" s="22" t="s">
        <v>23</v>
      </c>
      <c r="D79" s="22" t="s">
        <v>47</v>
      </c>
      <c r="E79" s="22" t="s">
        <v>66</v>
      </c>
      <c r="F79" s="22" t="s">
        <v>41</v>
      </c>
      <c r="G79" s="13" t="s">
        <v>27</v>
      </c>
      <c r="H79" s="13"/>
      <c r="I79" s="23">
        <v>213963.1</v>
      </c>
      <c r="J79" s="23">
        <v>38360.179900000003</v>
      </c>
      <c r="K79" s="42">
        <f t="shared" si="2"/>
        <v>17.928409104186656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6" t="s">
        <v>67</v>
      </c>
      <c r="B80" s="13" t="s">
        <v>68</v>
      </c>
      <c r="C80" s="22" t="s">
        <v>23</v>
      </c>
      <c r="D80" s="22" t="s">
        <v>47</v>
      </c>
      <c r="E80" s="22" t="s">
        <v>69</v>
      </c>
      <c r="F80" s="22" t="s">
        <v>41</v>
      </c>
      <c r="G80" s="13" t="s">
        <v>27</v>
      </c>
      <c r="H80" s="13"/>
      <c r="I80" s="23">
        <v>25000</v>
      </c>
      <c r="J80" s="23"/>
      <c r="K80" s="42" t="str">
        <f t="shared" si="2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78.75" x14ac:dyDescent="0.25">
      <c r="A81" s="16" t="s">
        <v>70</v>
      </c>
      <c r="B81" s="13" t="s">
        <v>71</v>
      </c>
      <c r="C81" s="22" t="s">
        <v>23</v>
      </c>
      <c r="D81" s="22" t="s">
        <v>47</v>
      </c>
      <c r="E81" s="22" t="s">
        <v>69</v>
      </c>
      <c r="F81" s="22" t="s">
        <v>41</v>
      </c>
      <c r="G81" s="13" t="s">
        <v>27</v>
      </c>
      <c r="H81" s="13"/>
      <c r="I81" s="23">
        <v>44452.059280000001</v>
      </c>
      <c r="J81" s="23"/>
      <c r="K81" s="42" t="str">
        <f t="shared" si="2"/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6" t="s">
        <v>72</v>
      </c>
      <c r="B82" s="13" t="s">
        <v>73</v>
      </c>
      <c r="C82" s="22" t="s">
        <v>23</v>
      </c>
      <c r="D82" s="22" t="s">
        <v>47</v>
      </c>
      <c r="E82" s="22" t="s">
        <v>69</v>
      </c>
      <c r="F82" s="22" t="s">
        <v>41</v>
      </c>
      <c r="G82" s="13" t="s">
        <v>27</v>
      </c>
      <c r="H82" s="13"/>
      <c r="I82" s="23">
        <v>140000</v>
      </c>
      <c r="J82" s="23"/>
      <c r="K82" s="42" t="str">
        <f t="shared" si="2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6" t="s">
        <v>74</v>
      </c>
      <c r="B83" s="13" t="s">
        <v>75</v>
      </c>
      <c r="C83" s="22" t="s">
        <v>23</v>
      </c>
      <c r="D83" s="22" t="s">
        <v>47</v>
      </c>
      <c r="E83" s="22" t="s">
        <v>69</v>
      </c>
      <c r="F83" s="22" t="s">
        <v>41</v>
      </c>
      <c r="G83" s="13" t="s">
        <v>27</v>
      </c>
      <c r="H83" s="13"/>
      <c r="I83" s="23">
        <v>20794.292649999999</v>
      </c>
      <c r="J83" s="23"/>
      <c r="K83" s="42" t="str">
        <f t="shared" si="2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78.75" x14ac:dyDescent="0.25">
      <c r="A84" s="16" t="s">
        <v>76</v>
      </c>
      <c r="B84" s="13" t="s">
        <v>77</v>
      </c>
      <c r="C84" s="22" t="s">
        <v>23</v>
      </c>
      <c r="D84" s="22" t="s">
        <v>47</v>
      </c>
      <c r="E84" s="22" t="s">
        <v>69</v>
      </c>
      <c r="F84" s="22" t="s">
        <v>41</v>
      </c>
      <c r="G84" s="13" t="s">
        <v>27</v>
      </c>
      <c r="H84" s="13"/>
      <c r="I84" s="23">
        <v>4745.17526</v>
      </c>
      <c r="J84" s="23">
        <v>1059.0609999999999</v>
      </c>
      <c r="K84" s="42">
        <f t="shared" si="2"/>
        <v>22.318690922282183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78.75" x14ac:dyDescent="0.25">
      <c r="A85" s="16" t="s">
        <v>78</v>
      </c>
      <c r="B85" s="13" t="s">
        <v>79</v>
      </c>
      <c r="C85" s="22" t="s">
        <v>23</v>
      </c>
      <c r="D85" s="22" t="s">
        <v>47</v>
      </c>
      <c r="E85" s="22" t="s">
        <v>69</v>
      </c>
      <c r="F85" s="22" t="s">
        <v>41</v>
      </c>
      <c r="G85" s="13" t="s">
        <v>27</v>
      </c>
      <c r="H85" s="13"/>
      <c r="I85" s="23">
        <v>8137.39</v>
      </c>
      <c r="J85" s="23"/>
      <c r="K85" s="42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6" t="s">
        <v>80</v>
      </c>
      <c r="B86" s="13" t="s">
        <v>81</v>
      </c>
      <c r="C86" s="22" t="s">
        <v>23</v>
      </c>
      <c r="D86" s="22" t="s">
        <v>47</v>
      </c>
      <c r="E86" s="22" t="s">
        <v>69</v>
      </c>
      <c r="F86" s="22" t="s">
        <v>41</v>
      </c>
      <c r="G86" s="13" t="s">
        <v>27</v>
      </c>
      <c r="H86" s="13"/>
      <c r="I86" s="23">
        <v>25000</v>
      </c>
      <c r="J86" s="23"/>
      <c r="K86" s="42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78.75" x14ac:dyDescent="0.25">
      <c r="A87" s="16" t="s">
        <v>82</v>
      </c>
      <c r="B87" s="13" t="s">
        <v>83</v>
      </c>
      <c r="C87" s="22" t="s">
        <v>23</v>
      </c>
      <c r="D87" s="22" t="s">
        <v>47</v>
      </c>
      <c r="E87" s="22" t="s">
        <v>69</v>
      </c>
      <c r="F87" s="22" t="s">
        <v>41</v>
      </c>
      <c r="G87" s="13" t="s">
        <v>27</v>
      </c>
      <c r="H87" s="13"/>
      <c r="I87" s="23">
        <v>6500</v>
      </c>
      <c r="J87" s="23"/>
      <c r="K87" s="42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6" t="s">
        <v>84</v>
      </c>
      <c r="B88" s="13" t="s">
        <v>85</v>
      </c>
      <c r="C88" s="22" t="s">
        <v>23</v>
      </c>
      <c r="D88" s="22" t="s">
        <v>47</v>
      </c>
      <c r="E88" s="22" t="s">
        <v>69</v>
      </c>
      <c r="F88" s="22" t="s">
        <v>41</v>
      </c>
      <c r="G88" s="13" t="s">
        <v>27</v>
      </c>
      <c r="H88" s="13"/>
      <c r="I88" s="23">
        <v>145077.04999999999</v>
      </c>
      <c r="J88" s="23"/>
      <c r="K88" s="42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6" t="s">
        <v>86</v>
      </c>
      <c r="B89" s="13" t="s">
        <v>87</v>
      </c>
      <c r="C89" s="22" t="s">
        <v>23</v>
      </c>
      <c r="D89" s="22" t="s">
        <v>47</v>
      </c>
      <c r="E89" s="22" t="s">
        <v>69</v>
      </c>
      <c r="F89" s="22" t="s">
        <v>41</v>
      </c>
      <c r="G89" s="13" t="s">
        <v>27</v>
      </c>
      <c r="H89" s="13"/>
      <c r="I89" s="23">
        <v>8663.7428799999998</v>
      </c>
      <c r="J89" s="23"/>
      <c r="K89" s="42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6" t="s">
        <v>88</v>
      </c>
      <c r="B90" s="13" t="s">
        <v>89</v>
      </c>
      <c r="C90" s="22" t="s">
        <v>23</v>
      </c>
      <c r="D90" s="22" t="s">
        <v>47</v>
      </c>
      <c r="E90" s="22" t="s">
        <v>69</v>
      </c>
      <c r="F90" s="22" t="s">
        <v>41</v>
      </c>
      <c r="G90" s="13" t="s">
        <v>27</v>
      </c>
      <c r="H90" s="13"/>
      <c r="I90" s="23">
        <v>17050.89</v>
      </c>
      <c r="J90" s="23">
        <v>4000</v>
      </c>
      <c r="K90" s="42">
        <f t="shared" si="2"/>
        <v>23.459186001434528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6" t="s">
        <v>90</v>
      </c>
      <c r="B91" s="13" t="s">
        <v>91</v>
      </c>
      <c r="C91" s="22" t="s">
        <v>23</v>
      </c>
      <c r="D91" s="22" t="s">
        <v>47</v>
      </c>
      <c r="E91" s="22" t="s">
        <v>69</v>
      </c>
      <c r="F91" s="22" t="s">
        <v>41</v>
      </c>
      <c r="G91" s="13" t="s">
        <v>27</v>
      </c>
      <c r="H91" s="13"/>
      <c r="I91" s="23">
        <v>8123.5959999999995</v>
      </c>
      <c r="J91" s="23"/>
      <c r="K91" s="42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78.75" x14ac:dyDescent="0.25">
      <c r="A92" s="16" t="s">
        <v>92</v>
      </c>
      <c r="B92" s="13" t="s">
        <v>71</v>
      </c>
      <c r="C92" s="22" t="s">
        <v>23</v>
      </c>
      <c r="D92" s="22" t="s">
        <v>47</v>
      </c>
      <c r="E92" s="22" t="s">
        <v>93</v>
      </c>
      <c r="F92" s="22" t="s">
        <v>41</v>
      </c>
      <c r="G92" s="13" t="s">
        <v>27</v>
      </c>
      <c r="H92" s="13"/>
      <c r="I92" s="23">
        <v>1545.30072</v>
      </c>
      <c r="J92" s="23"/>
      <c r="K92" s="42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6" t="s">
        <v>94</v>
      </c>
      <c r="B93" s="13" t="s">
        <v>75</v>
      </c>
      <c r="C93" s="22" t="s">
        <v>23</v>
      </c>
      <c r="D93" s="22" t="s">
        <v>47</v>
      </c>
      <c r="E93" s="22" t="s">
        <v>93</v>
      </c>
      <c r="F93" s="22" t="s">
        <v>41</v>
      </c>
      <c r="G93" s="13" t="s">
        <v>27</v>
      </c>
      <c r="H93" s="13"/>
      <c r="I93" s="23">
        <v>6205.7073499999997</v>
      </c>
      <c r="J93" s="23"/>
      <c r="K93" s="42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78.75" x14ac:dyDescent="0.25">
      <c r="A94" s="16" t="s">
        <v>95</v>
      </c>
      <c r="B94" s="13" t="s">
        <v>77</v>
      </c>
      <c r="C94" s="22" t="s">
        <v>23</v>
      </c>
      <c r="D94" s="22" t="s">
        <v>47</v>
      </c>
      <c r="E94" s="22" t="s">
        <v>93</v>
      </c>
      <c r="F94" s="22" t="s">
        <v>41</v>
      </c>
      <c r="G94" s="13" t="s">
        <v>27</v>
      </c>
      <c r="H94" s="13"/>
      <c r="I94" s="23">
        <v>1254.82474</v>
      </c>
      <c r="J94" s="23"/>
      <c r="K94" s="42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6" t="s">
        <v>96</v>
      </c>
      <c r="B95" s="13" t="s">
        <v>87</v>
      </c>
      <c r="C95" s="22" t="s">
        <v>23</v>
      </c>
      <c r="D95" s="22" t="s">
        <v>47</v>
      </c>
      <c r="E95" s="22" t="s">
        <v>93</v>
      </c>
      <c r="F95" s="22" t="s">
        <v>41</v>
      </c>
      <c r="G95" s="13" t="s">
        <v>27</v>
      </c>
      <c r="H95" s="13"/>
      <c r="I95" s="23">
        <v>1336.25712</v>
      </c>
      <c r="J95" s="23"/>
      <c r="K95" s="42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6" t="s">
        <v>97</v>
      </c>
      <c r="B96" s="13" t="s">
        <v>98</v>
      </c>
      <c r="C96" s="22" t="s">
        <v>61</v>
      </c>
      <c r="D96" s="22" t="s">
        <v>62</v>
      </c>
      <c r="E96" s="22" t="s">
        <v>93</v>
      </c>
      <c r="F96" s="22" t="s">
        <v>41</v>
      </c>
      <c r="G96" s="13" t="s">
        <v>63</v>
      </c>
      <c r="H96" s="13"/>
      <c r="I96" s="23">
        <v>1545.3007299999999</v>
      </c>
      <c r="J96" s="23"/>
      <c r="K96" s="42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31.5" x14ac:dyDescent="0.25">
      <c r="A97" s="27" t="s">
        <v>99</v>
      </c>
      <c r="B97" s="28" t="s">
        <v>100</v>
      </c>
      <c r="C97" s="29"/>
      <c r="D97" s="29"/>
      <c r="E97" s="29"/>
      <c r="F97" s="29"/>
      <c r="G97" s="30"/>
      <c r="H97" s="31"/>
      <c r="I97" s="32">
        <v>1187973.1980000001</v>
      </c>
      <c r="J97" s="32">
        <v>225158.98316999999</v>
      </c>
      <c r="K97" s="43">
        <f t="shared" si="2"/>
        <v>18.953203956879168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7.25" x14ac:dyDescent="0.25">
      <c r="A98" s="27" t="s">
        <v>101</v>
      </c>
      <c r="B98" s="28" t="s">
        <v>102</v>
      </c>
      <c r="C98" s="29"/>
      <c r="D98" s="29"/>
      <c r="E98" s="29"/>
      <c r="F98" s="29"/>
      <c r="G98" s="30"/>
      <c r="H98" s="31"/>
      <c r="I98" s="32">
        <v>1087973.1980000001</v>
      </c>
      <c r="J98" s="32">
        <v>225158.98316999999</v>
      </c>
      <c r="K98" s="43">
        <f t="shared" si="2"/>
        <v>20.695269293756994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7.25" x14ac:dyDescent="0.25">
      <c r="A99" s="16" t="s">
        <v>103</v>
      </c>
      <c r="B99" s="13" t="s">
        <v>104</v>
      </c>
      <c r="C99" s="22" t="s">
        <v>105</v>
      </c>
      <c r="D99" s="22" t="s">
        <v>106</v>
      </c>
      <c r="E99" s="22" t="s">
        <v>107</v>
      </c>
      <c r="F99" s="22" t="s">
        <v>26</v>
      </c>
      <c r="G99" s="13" t="s">
        <v>108</v>
      </c>
      <c r="H99" s="13" t="s">
        <v>28</v>
      </c>
      <c r="I99" s="23">
        <v>340133.58</v>
      </c>
      <c r="J99" s="23">
        <v>76353.256460000004</v>
      </c>
      <c r="K99" s="42">
        <f t="shared" si="2"/>
        <v>22.448020704101019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6" t="s">
        <v>109</v>
      </c>
      <c r="B100" s="13" t="s">
        <v>110</v>
      </c>
      <c r="C100" s="22" t="s">
        <v>23</v>
      </c>
      <c r="D100" s="22" t="s">
        <v>111</v>
      </c>
      <c r="E100" s="22" t="s">
        <v>112</v>
      </c>
      <c r="F100" s="22" t="s">
        <v>41</v>
      </c>
      <c r="G100" s="13" t="s">
        <v>27</v>
      </c>
      <c r="H100" s="13"/>
      <c r="I100" s="23">
        <v>373339.61800000002</v>
      </c>
      <c r="J100" s="23">
        <v>101043.44704</v>
      </c>
      <c r="K100" s="42">
        <f t="shared" ref="K100:K131" si="3">IF(AND(J100="",I100&lt;&gt;""),"0,0",(IF(I100="","",(J100/I100)*100)))</f>
        <v>27.064753422445509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6" t="s">
        <v>113</v>
      </c>
      <c r="B101" s="13" t="s">
        <v>114</v>
      </c>
      <c r="C101" s="22" t="s">
        <v>23</v>
      </c>
      <c r="D101" s="22" t="s">
        <v>111</v>
      </c>
      <c r="E101" s="22" t="s">
        <v>115</v>
      </c>
      <c r="F101" s="22" t="s">
        <v>41</v>
      </c>
      <c r="G101" s="13" t="s">
        <v>27</v>
      </c>
      <c r="H101" s="13"/>
      <c r="I101" s="23">
        <v>374500</v>
      </c>
      <c r="J101" s="23">
        <v>47762.279670000004</v>
      </c>
      <c r="K101" s="42">
        <f t="shared" si="3"/>
        <v>12.753612728971964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5" x14ac:dyDescent="0.25">
      <c r="A102" s="27" t="s">
        <v>116</v>
      </c>
      <c r="B102" s="28" t="s">
        <v>117</v>
      </c>
      <c r="C102" s="29"/>
      <c r="D102" s="29"/>
      <c r="E102" s="29"/>
      <c r="F102" s="29"/>
      <c r="G102" s="30"/>
      <c r="H102" s="31"/>
      <c r="I102" s="32">
        <v>100000</v>
      </c>
      <c r="J102" s="32"/>
      <c r="K102" s="43" t="str">
        <f t="shared" si="3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6" t="s">
        <v>118</v>
      </c>
      <c r="B103" s="13" t="s">
        <v>119</v>
      </c>
      <c r="C103" s="22" t="s">
        <v>23</v>
      </c>
      <c r="D103" s="22" t="s">
        <v>120</v>
      </c>
      <c r="E103" s="22" t="s">
        <v>121</v>
      </c>
      <c r="F103" s="22" t="s">
        <v>41</v>
      </c>
      <c r="G103" s="13" t="s">
        <v>27</v>
      </c>
      <c r="H103" s="13"/>
      <c r="I103" s="23">
        <v>100000</v>
      </c>
      <c r="J103" s="23"/>
      <c r="K103" s="42" t="str">
        <f t="shared" si="3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31.5" x14ac:dyDescent="0.25">
      <c r="A104" s="27" t="s">
        <v>122</v>
      </c>
      <c r="B104" s="28" t="s">
        <v>123</v>
      </c>
      <c r="C104" s="29"/>
      <c r="D104" s="29"/>
      <c r="E104" s="29"/>
      <c r="F104" s="29"/>
      <c r="G104" s="30"/>
      <c r="H104" s="31"/>
      <c r="I104" s="32">
        <v>122700</v>
      </c>
      <c r="J104" s="32">
        <v>21326.527480000001</v>
      </c>
      <c r="K104" s="43">
        <f t="shared" si="3"/>
        <v>17.381032991035045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31.5" x14ac:dyDescent="0.25">
      <c r="A105" s="27" t="s">
        <v>124</v>
      </c>
      <c r="B105" s="28" t="s">
        <v>125</v>
      </c>
      <c r="C105" s="29"/>
      <c r="D105" s="29"/>
      <c r="E105" s="29"/>
      <c r="F105" s="29"/>
      <c r="G105" s="30"/>
      <c r="H105" s="31"/>
      <c r="I105" s="32">
        <v>122700</v>
      </c>
      <c r="J105" s="32">
        <v>21326.527480000001</v>
      </c>
      <c r="K105" s="43">
        <f t="shared" si="3"/>
        <v>17.381032991035045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6" t="s">
        <v>126</v>
      </c>
      <c r="B106" s="13" t="s">
        <v>127</v>
      </c>
      <c r="C106" s="22" t="s">
        <v>23</v>
      </c>
      <c r="D106" s="22" t="s">
        <v>128</v>
      </c>
      <c r="E106" s="22" t="s">
        <v>129</v>
      </c>
      <c r="F106" s="22" t="s">
        <v>41</v>
      </c>
      <c r="G106" s="13" t="s">
        <v>27</v>
      </c>
      <c r="H106" s="13"/>
      <c r="I106" s="23">
        <v>40000</v>
      </c>
      <c r="J106" s="23"/>
      <c r="K106" s="42" t="str">
        <f t="shared" si="3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6" t="s">
        <v>130</v>
      </c>
      <c r="B107" s="13" t="s">
        <v>131</v>
      </c>
      <c r="C107" s="22" t="s">
        <v>23</v>
      </c>
      <c r="D107" s="22" t="s">
        <v>132</v>
      </c>
      <c r="E107" s="22" t="s">
        <v>129</v>
      </c>
      <c r="F107" s="22" t="s">
        <v>41</v>
      </c>
      <c r="G107" s="13" t="s">
        <v>27</v>
      </c>
      <c r="H107" s="13"/>
      <c r="I107" s="23">
        <v>39961.9</v>
      </c>
      <c r="J107" s="23">
        <v>752.68904999999995</v>
      </c>
      <c r="K107" s="42">
        <f t="shared" si="3"/>
        <v>1.8835166746325873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6" t="s">
        <v>133</v>
      </c>
      <c r="B108" s="13" t="s">
        <v>134</v>
      </c>
      <c r="C108" s="22" t="s">
        <v>23</v>
      </c>
      <c r="D108" s="22" t="s">
        <v>132</v>
      </c>
      <c r="E108" s="22" t="s">
        <v>129</v>
      </c>
      <c r="F108" s="22" t="s">
        <v>41</v>
      </c>
      <c r="G108" s="13" t="s">
        <v>27</v>
      </c>
      <c r="H108" s="13"/>
      <c r="I108" s="23">
        <v>20000</v>
      </c>
      <c r="J108" s="23"/>
      <c r="K108" s="42" t="str">
        <f t="shared" si="3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6" t="s">
        <v>135</v>
      </c>
      <c r="B109" s="13" t="s">
        <v>131</v>
      </c>
      <c r="C109" s="22" t="s">
        <v>23</v>
      </c>
      <c r="D109" s="22" t="s">
        <v>132</v>
      </c>
      <c r="E109" s="22" t="s">
        <v>136</v>
      </c>
      <c r="F109" s="22" t="s">
        <v>41</v>
      </c>
      <c r="G109" s="13" t="s">
        <v>27</v>
      </c>
      <c r="H109" s="13"/>
      <c r="I109" s="23">
        <v>22738.1</v>
      </c>
      <c r="J109" s="23">
        <v>20573.83843</v>
      </c>
      <c r="K109" s="42">
        <f t="shared" si="3"/>
        <v>90.481783570307101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47.25" x14ac:dyDescent="0.25">
      <c r="A110" s="27" t="s">
        <v>137</v>
      </c>
      <c r="B110" s="28" t="s">
        <v>138</v>
      </c>
      <c r="C110" s="29"/>
      <c r="D110" s="29"/>
      <c r="E110" s="29"/>
      <c r="F110" s="29"/>
      <c r="G110" s="30"/>
      <c r="H110" s="31"/>
      <c r="I110" s="32">
        <v>40513.550000000003</v>
      </c>
      <c r="J110" s="32"/>
      <c r="K110" s="43" t="str">
        <f t="shared" si="3"/>
        <v>0,0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31.5" x14ac:dyDescent="0.25">
      <c r="A111" s="27" t="s">
        <v>139</v>
      </c>
      <c r="B111" s="28" t="s">
        <v>140</v>
      </c>
      <c r="C111" s="29"/>
      <c r="D111" s="29"/>
      <c r="E111" s="29"/>
      <c r="F111" s="29"/>
      <c r="G111" s="30"/>
      <c r="H111" s="31"/>
      <c r="I111" s="32">
        <v>40513.550000000003</v>
      </c>
      <c r="J111" s="32"/>
      <c r="K111" s="43" t="str">
        <f t="shared" si="3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6" t="s">
        <v>141</v>
      </c>
      <c r="B112" s="13" t="s">
        <v>142</v>
      </c>
      <c r="C112" s="22" t="s">
        <v>23</v>
      </c>
      <c r="D112" s="22" t="s">
        <v>143</v>
      </c>
      <c r="E112" s="22" t="s">
        <v>144</v>
      </c>
      <c r="F112" s="22" t="s">
        <v>41</v>
      </c>
      <c r="G112" s="13" t="s">
        <v>27</v>
      </c>
      <c r="H112" s="13"/>
      <c r="I112" s="23">
        <v>40513.550000000003</v>
      </c>
      <c r="J112" s="23"/>
      <c r="K112" s="42" t="str">
        <f t="shared" si="3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27" t="s">
        <v>145</v>
      </c>
      <c r="B113" s="28" t="s">
        <v>146</v>
      </c>
      <c r="C113" s="29"/>
      <c r="D113" s="29"/>
      <c r="E113" s="29"/>
      <c r="F113" s="29"/>
      <c r="G113" s="30"/>
      <c r="H113" s="31"/>
      <c r="I113" s="32">
        <v>330.38788</v>
      </c>
      <c r="J113" s="32">
        <v>266.15561000000002</v>
      </c>
      <c r="K113" s="43">
        <f t="shared" si="3"/>
        <v>80.558527146940136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31.5" x14ac:dyDescent="0.25">
      <c r="A114" s="27" t="s">
        <v>147</v>
      </c>
      <c r="B114" s="28" t="s">
        <v>148</v>
      </c>
      <c r="C114" s="29"/>
      <c r="D114" s="29"/>
      <c r="E114" s="29"/>
      <c r="F114" s="29"/>
      <c r="G114" s="30"/>
      <c r="H114" s="31"/>
      <c r="I114" s="32">
        <v>330.38788</v>
      </c>
      <c r="J114" s="32">
        <v>266.15561000000002</v>
      </c>
      <c r="K114" s="43">
        <f t="shared" si="3"/>
        <v>80.558527146940136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16" t="s">
        <v>149</v>
      </c>
      <c r="B115" s="13" t="s">
        <v>150</v>
      </c>
      <c r="C115" s="22" t="s">
        <v>151</v>
      </c>
      <c r="D115" s="22" t="s">
        <v>152</v>
      </c>
      <c r="E115" s="22" t="s">
        <v>153</v>
      </c>
      <c r="F115" s="22" t="s">
        <v>26</v>
      </c>
      <c r="G115" s="13" t="s">
        <v>154</v>
      </c>
      <c r="H115" s="13" t="s">
        <v>155</v>
      </c>
      <c r="I115" s="23">
        <v>330.38788</v>
      </c>
      <c r="J115" s="23">
        <v>266.15561000000002</v>
      </c>
      <c r="K115" s="42">
        <f t="shared" si="3"/>
        <v>80.558527146940136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7.25" x14ac:dyDescent="0.25">
      <c r="A116" s="27" t="s">
        <v>156</v>
      </c>
      <c r="B116" s="28" t="s">
        <v>18</v>
      </c>
      <c r="C116" s="29"/>
      <c r="D116" s="29"/>
      <c r="E116" s="29"/>
      <c r="F116" s="29"/>
      <c r="G116" s="30"/>
      <c r="H116" s="31"/>
      <c r="I116" s="32">
        <v>386101.02938000002</v>
      </c>
      <c r="J116" s="32">
        <v>21547.416229999999</v>
      </c>
      <c r="K116" s="43">
        <f t="shared" si="3"/>
        <v>5.5807715054789622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31.5" x14ac:dyDescent="0.25">
      <c r="A117" s="27" t="s">
        <v>157</v>
      </c>
      <c r="B117" s="28" t="s">
        <v>158</v>
      </c>
      <c r="C117" s="29"/>
      <c r="D117" s="29"/>
      <c r="E117" s="29"/>
      <c r="F117" s="29"/>
      <c r="G117" s="30"/>
      <c r="H117" s="31"/>
      <c r="I117" s="32">
        <v>165602.46</v>
      </c>
      <c r="J117" s="32"/>
      <c r="K117" s="43" t="str">
        <f t="shared" si="3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6" t="s">
        <v>159</v>
      </c>
      <c r="B118" s="13" t="s">
        <v>160</v>
      </c>
      <c r="C118" s="22" t="s">
        <v>23</v>
      </c>
      <c r="D118" s="22" t="s">
        <v>24</v>
      </c>
      <c r="E118" s="22" t="s">
        <v>161</v>
      </c>
      <c r="F118" s="22" t="s">
        <v>26</v>
      </c>
      <c r="G118" s="13" t="s">
        <v>27</v>
      </c>
      <c r="H118" s="13" t="s">
        <v>32</v>
      </c>
      <c r="I118" s="23">
        <v>155602.46</v>
      </c>
      <c r="J118" s="23"/>
      <c r="K118" s="42" t="str">
        <f t="shared" si="3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6" t="s">
        <v>162</v>
      </c>
      <c r="B119" s="13" t="s">
        <v>163</v>
      </c>
      <c r="C119" s="22" t="s">
        <v>23</v>
      </c>
      <c r="D119" s="22" t="s">
        <v>24</v>
      </c>
      <c r="E119" s="22" t="s">
        <v>164</v>
      </c>
      <c r="F119" s="22" t="s">
        <v>41</v>
      </c>
      <c r="G119" s="13" t="s">
        <v>27</v>
      </c>
      <c r="H119" s="13"/>
      <c r="I119" s="23">
        <v>5000</v>
      </c>
      <c r="J119" s="23"/>
      <c r="K119" s="42" t="str">
        <f t="shared" si="3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6" t="s">
        <v>165</v>
      </c>
      <c r="B120" s="13" t="s">
        <v>166</v>
      </c>
      <c r="C120" s="22" t="s">
        <v>23</v>
      </c>
      <c r="D120" s="22" t="s">
        <v>24</v>
      </c>
      <c r="E120" s="22" t="s">
        <v>164</v>
      </c>
      <c r="F120" s="22" t="s">
        <v>41</v>
      </c>
      <c r="G120" s="13" t="s">
        <v>27</v>
      </c>
      <c r="H120" s="13"/>
      <c r="I120" s="23">
        <v>5000</v>
      </c>
      <c r="J120" s="23"/>
      <c r="K120" s="42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7.25" x14ac:dyDescent="0.25">
      <c r="A121" s="27" t="s">
        <v>167</v>
      </c>
      <c r="B121" s="28" t="s">
        <v>168</v>
      </c>
      <c r="C121" s="29"/>
      <c r="D121" s="29"/>
      <c r="E121" s="29"/>
      <c r="F121" s="29"/>
      <c r="G121" s="30"/>
      <c r="H121" s="31"/>
      <c r="I121" s="32">
        <v>50000</v>
      </c>
      <c r="J121" s="32">
        <v>847.15461000000005</v>
      </c>
      <c r="K121" s="43">
        <f t="shared" si="3"/>
        <v>1.6943092200000003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6" t="s">
        <v>169</v>
      </c>
      <c r="B122" s="13" t="s">
        <v>170</v>
      </c>
      <c r="C122" s="22" t="s">
        <v>23</v>
      </c>
      <c r="D122" s="22" t="s">
        <v>24</v>
      </c>
      <c r="E122" s="22" t="s">
        <v>171</v>
      </c>
      <c r="F122" s="22" t="s">
        <v>41</v>
      </c>
      <c r="G122" s="13" t="s">
        <v>27</v>
      </c>
      <c r="H122" s="13"/>
      <c r="I122" s="23">
        <v>30418.557000000001</v>
      </c>
      <c r="J122" s="23">
        <v>41.936579999999999</v>
      </c>
      <c r="K122" s="42">
        <f t="shared" si="3"/>
        <v>0.13786511963733192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6"/>
      <c r="B123" s="13"/>
      <c r="C123" s="22" t="s">
        <v>23</v>
      </c>
      <c r="D123" s="22" t="s">
        <v>24</v>
      </c>
      <c r="E123" s="22" t="s">
        <v>172</v>
      </c>
      <c r="F123" s="22" t="s">
        <v>41</v>
      </c>
      <c r="G123" s="13" t="s">
        <v>27</v>
      </c>
      <c r="H123" s="13"/>
      <c r="I123" s="23">
        <v>19581.442999999999</v>
      </c>
      <c r="J123" s="23">
        <v>805.21803</v>
      </c>
      <c r="K123" s="42">
        <f t="shared" si="3"/>
        <v>4.1121485786313094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7.25" x14ac:dyDescent="0.25">
      <c r="A124" s="27" t="s">
        <v>173</v>
      </c>
      <c r="B124" s="28" t="s">
        <v>174</v>
      </c>
      <c r="C124" s="29"/>
      <c r="D124" s="29"/>
      <c r="E124" s="29"/>
      <c r="F124" s="29"/>
      <c r="G124" s="30"/>
      <c r="H124" s="31"/>
      <c r="I124" s="32">
        <v>53464.569380000001</v>
      </c>
      <c r="J124" s="32">
        <v>16535.430619999999</v>
      </c>
      <c r="K124" s="43">
        <f t="shared" si="3"/>
        <v>30.927829049691297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6" t="s">
        <v>175</v>
      </c>
      <c r="B125" s="13" t="s">
        <v>176</v>
      </c>
      <c r="C125" s="22" t="s">
        <v>23</v>
      </c>
      <c r="D125" s="22" t="s">
        <v>24</v>
      </c>
      <c r="E125" s="22" t="s">
        <v>177</v>
      </c>
      <c r="F125" s="22" t="s">
        <v>26</v>
      </c>
      <c r="G125" s="13" t="s">
        <v>27</v>
      </c>
      <c r="H125" s="13" t="s">
        <v>34</v>
      </c>
      <c r="I125" s="23">
        <v>53464.569380000001</v>
      </c>
      <c r="J125" s="23">
        <v>16535.430619999999</v>
      </c>
      <c r="K125" s="42">
        <f t="shared" si="3"/>
        <v>30.927829049691297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31.5" x14ac:dyDescent="0.25">
      <c r="A126" s="27" t="s">
        <v>178</v>
      </c>
      <c r="B126" s="28" t="s">
        <v>179</v>
      </c>
      <c r="C126" s="29"/>
      <c r="D126" s="29"/>
      <c r="E126" s="29"/>
      <c r="F126" s="29"/>
      <c r="G126" s="30"/>
      <c r="H126" s="31"/>
      <c r="I126" s="32">
        <v>47034</v>
      </c>
      <c r="J126" s="32"/>
      <c r="K126" s="43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110.25" x14ac:dyDescent="0.25">
      <c r="A127" s="16" t="s">
        <v>180</v>
      </c>
      <c r="B127" s="13" t="s">
        <v>181</v>
      </c>
      <c r="C127" s="22" t="s">
        <v>39</v>
      </c>
      <c r="D127" s="22" t="s">
        <v>24</v>
      </c>
      <c r="E127" s="22" t="s">
        <v>182</v>
      </c>
      <c r="F127" s="22" t="s">
        <v>41</v>
      </c>
      <c r="G127" s="13" t="s">
        <v>42</v>
      </c>
      <c r="H127" s="13"/>
      <c r="I127" s="23">
        <v>47034</v>
      </c>
      <c r="J127" s="23"/>
      <c r="K127" s="42" t="str">
        <f t="shared" si="3"/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7.25" x14ac:dyDescent="0.25">
      <c r="A128" s="27" t="s">
        <v>183</v>
      </c>
      <c r="B128" s="28" t="s">
        <v>20</v>
      </c>
      <c r="C128" s="29"/>
      <c r="D128" s="29"/>
      <c r="E128" s="29"/>
      <c r="F128" s="29"/>
      <c r="G128" s="30"/>
      <c r="H128" s="31"/>
      <c r="I128" s="32">
        <v>70000</v>
      </c>
      <c r="J128" s="32">
        <v>4164.8310000000001</v>
      </c>
      <c r="K128" s="43">
        <f t="shared" si="3"/>
        <v>5.9497585714285721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6" t="s">
        <v>184</v>
      </c>
      <c r="B129" s="13" t="s">
        <v>22</v>
      </c>
      <c r="C129" s="22" t="s">
        <v>23</v>
      </c>
      <c r="D129" s="22" t="s">
        <v>24</v>
      </c>
      <c r="E129" s="22" t="s">
        <v>185</v>
      </c>
      <c r="F129" s="22" t="s">
        <v>26</v>
      </c>
      <c r="G129" s="13" t="s">
        <v>27</v>
      </c>
      <c r="H129" s="13"/>
      <c r="I129" s="23">
        <v>70000</v>
      </c>
      <c r="J129" s="23">
        <v>4164.8310000000001</v>
      </c>
      <c r="K129" s="42">
        <f t="shared" si="3"/>
        <v>5.9497585714285721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6"/>
      <c r="B130" s="13"/>
      <c r="C130" s="22" t="s">
        <v>23</v>
      </c>
      <c r="D130" s="22" t="s">
        <v>24</v>
      </c>
      <c r="E130" s="22" t="s">
        <v>185</v>
      </c>
      <c r="F130" s="22" t="s">
        <v>26</v>
      </c>
      <c r="G130" s="13" t="s">
        <v>27</v>
      </c>
      <c r="H130" s="13" t="s">
        <v>28</v>
      </c>
      <c r="I130" s="23">
        <v>51899.1489</v>
      </c>
      <c r="J130" s="23">
        <v>4164.8310000000001</v>
      </c>
      <c r="K130" s="42">
        <f t="shared" si="3"/>
        <v>8.0248541416832371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6"/>
      <c r="B131" s="13"/>
      <c r="C131" s="22" t="s">
        <v>23</v>
      </c>
      <c r="D131" s="22" t="s">
        <v>24</v>
      </c>
      <c r="E131" s="22" t="s">
        <v>185</v>
      </c>
      <c r="F131" s="22" t="s">
        <v>26</v>
      </c>
      <c r="G131" s="13" t="s">
        <v>27</v>
      </c>
      <c r="H131" s="13" t="s">
        <v>31</v>
      </c>
      <c r="I131" s="23">
        <v>3100.8510999999999</v>
      </c>
      <c r="J131" s="23"/>
      <c r="K131" s="42" t="str">
        <f t="shared" si="3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6"/>
      <c r="B132" s="13"/>
      <c r="C132" s="22" t="s">
        <v>23</v>
      </c>
      <c r="D132" s="22" t="s">
        <v>24</v>
      </c>
      <c r="E132" s="22" t="s">
        <v>185</v>
      </c>
      <c r="F132" s="22" t="s">
        <v>26</v>
      </c>
      <c r="G132" s="13" t="s">
        <v>27</v>
      </c>
      <c r="H132" s="13" t="s">
        <v>33</v>
      </c>
      <c r="I132" s="23">
        <v>15000</v>
      </c>
      <c r="J132" s="23"/>
      <c r="K132" s="42" t="str">
        <f t="shared" ref="K132:K163" si="4">IF(AND(J132="",I132&lt;&gt;""),"0,0",(IF(I132="","",(J132/I132)*100)))</f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78.75" x14ac:dyDescent="0.25">
      <c r="A133" s="27" t="s">
        <v>186</v>
      </c>
      <c r="B133" s="28" t="s">
        <v>187</v>
      </c>
      <c r="C133" s="29"/>
      <c r="D133" s="29"/>
      <c r="E133" s="29"/>
      <c r="F133" s="29"/>
      <c r="G133" s="30"/>
      <c r="H133" s="31"/>
      <c r="I133" s="32">
        <v>1200948.0805599999</v>
      </c>
      <c r="J133" s="32">
        <v>1037.2844600000001</v>
      </c>
      <c r="K133" s="43">
        <f t="shared" si="4"/>
        <v>8.6372131884029174E-2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31.5" x14ac:dyDescent="0.25">
      <c r="A134" s="27" t="s">
        <v>188</v>
      </c>
      <c r="B134" s="28" t="s">
        <v>189</v>
      </c>
      <c r="C134" s="29"/>
      <c r="D134" s="29"/>
      <c r="E134" s="29"/>
      <c r="F134" s="29"/>
      <c r="G134" s="30"/>
      <c r="H134" s="31"/>
      <c r="I134" s="32">
        <v>421936.14129</v>
      </c>
      <c r="J134" s="32"/>
      <c r="K134" s="43" t="str">
        <f t="shared" si="4"/>
        <v>0,0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110.25" x14ac:dyDescent="0.25">
      <c r="A135" s="16" t="s">
        <v>190</v>
      </c>
      <c r="B135" s="13" t="s">
        <v>191</v>
      </c>
      <c r="C135" s="22" t="s">
        <v>192</v>
      </c>
      <c r="D135" s="22" t="s">
        <v>193</v>
      </c>
      <c r="E135" s="22" t="s">
        <v>194</v>
      </c>
      <c r="F135" s="22" t="s">
        <v>41</v>
      </c>
      <c r="G135" s="13" t="s">
        <v>195</v>
      </c>
      <c r="H135" s="13"/>
      <c r="I135" s="23">
        <v>4598.808</v>
      </c>
      <c r="J135" s="23"/>
      <c r="K135" s="42" t="str">
        <f t="shared" si="4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94.5" x14ac:dyDescent="0.25">
      <c r="A136" s="16" t="s">
        <v>196</v>
      </c>
      <c r="B136" s="13" t="s">
        <v>197</v>
      </c>
      <c r="C136" s="22" t="s">
        <v>192</v>
      </c>
      <c r="D136" s="22" t="s">
        <v>193</v>
      </c>
      <c r="E136" s="22" t="s">
        <v>194</v>
      </c>
      <c r="F136" s="22" t="s">
        <v>41</v>
      </c>
      <c r="G136" s="13" t="s">
        <v>195</v>
      </c>
      <c r="H136" s="13"/>
      <c r="I136" s="23">
        <v>384000</v>
      </c>
      <c r="J136" s="23"/>
      <c r="K136" s="42" t="str">
        <f t="shared" si="4"/>
        <v>0,0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94.5" x14ac:dyDescent="0.25">
      <c r="A137" s="16" t="s">
        <v>198</v>
      </c>
      <c r="B137" s="13" t="s">
        <v>199</v>
      </c>
      <c r="C137" s="22" t="s">
        <v>192</v>
      </c>
      <c r="D137" s="22" t="s">
        <v>193</v>
      </c>
      <c r="E137" s="22" t="s">
        <v>200</v>
      </c>
      <c r="F137" s="22" t="s">
        <v>26</v>
      </c>
      <c r="G137" s="13" t="s">
        <v>195</v>
      </c>
      <c r="H137" s="13" t="s">
        <v>31</v>
      </c>
      <c r="I137" s="23">
        <v>18637.333289999999</v>
      </c>
      <c r="J137" s="23"/>
      <c r="K137" s="42" t="str">
        <f t="shared" si="4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94.5" x14ac:dyDescent="0.25">
      <c r="A138" s="16" t="s">
        <v>201</v>
      </c>
      <c r="B138" s="13" t="s">
        <v>202</v>
      </c>
      <c r="C138" s="22" t="s">
        <v>192</v>
      </c>
      <c r="D138" s="22" t="s">
        <v>193</v>
      </c>
      <c r="E138" s="22" t="s">
        <v>200</v>
      </c>
      <c r="F138" s="22" t="s">
        <v>26</v>
      </c>
      <c r="G138" s="13" t="s">
        <v>195</v>
      </c>
      <c r="H138" s="13" t="s">
        <v>34</v>
      </c>
      <c r="I138" s="23">
        <v>14700</v>
      </c>
      <c r="J138" s="23"/>
      <c r="K138" s="42" t="str">
        <f t="shared" si="4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x14ac:dyDescent="0.25">
      <c r="A139" s="27" t="s">
        <v>203</v>
      </c>
      <c r="B139" s="28" t="s">
        <v>204</v>
      </c>
      <c r="C139" s="29"/>
      <c r="D139" s="29"/>
      <c r="E139" s="29"/>
      <c r="F139" s="29"/>
      <c r="G139" s="30"/>
      <c r="H139" s="31"/>
      <c r="I139" s="32">
        <v>779011.93926999997</v>
      </c>
      <c r="J139" s="32">
        <v>1037.2844600000001</v>
      </c>
      <c r="K139" s="43">
        <f t="shared" si="4"/>
        <v>0.1331538591015721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94.5" x14ac:dyDescent="0.25">
      <c r="A140" s="16" t="s">
        <v>205</v>
      </c>
      <c r="B140" s="13" t="s">
        <v>206</v>
      </c>
      <c r="C140" s="22" t="s">
        <v>192</v>
      </c>
      <c r="D140" s="22" t="s">
        <v>193</v>
      </c>
      <c r="E140" s="22" t="s">
        <v>207</v>
      </c>
      <c r="F140" s="22" t="s">
        <v>41</v>
      </c>
      <c r="G140" s="13" t="s">
        <v>195</v>
      </c>
      <c r="H140" s="13"/>
      <c r="I140" s="23">
        <v>4949</v>
      </c>
      <c r="J140" s="23"/>
      <c r="K140" s="42" t="str">
        <f t="shared" si="4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94.5" x14ac:dyDescent="0.25">
      <c r="A141" s="16" t="s">
        <v>208</v>
      </c>
      <c r="B141" s="13" t="s">
        <v>209</v>
      </c>
      <c r="C141" s="22" t="s">
        <v>192</v>
      </c>
      <c r="D141" s="22" t="s">
        <v>193</v>
      </c>
      <c r="E141" s="22" t="s">
        <v>207</v>
      </c>
      <c r="F141" s="22" t="s">
        <v>41</v>
      </c>
      <c r="G141" s="13" t="s">
        <v>195</v>
      </c>
      <c r="H141" s="13"/>
      <c r="I141" s="23">
        <v>179279.61830999999</v>
      </c>
      <c r="J141" s="23"/>
      <c r="K141" s="42" t="str">
        <f t="shared" si="4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6" t="s">
        <v>210</v>
      </c>
      <c r="B142" s="13" t="s">
        <v>211</v>
      </c>
      <c r="C142" s="22" t="s">
        <v>23</v>
      </c>
      <c r="D142" s="22" t="s">
        <v>193</v>
      </c>
      <c r="E142" s="22" t="s">
        <v>207</v>
      </c>
      <c r="F142" s="22" t="s">
        <v>41</v>
      </c>
      <c r="G142" s="13" t="s">
        <v>27</v>
      </c>
      <c r="H142" s="13"/>
      <c r="I142" s="23">
        <v>12000</v>
      </c>
      <c r="J142" s="23"/>
      <c r="K142" s="42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94.5" x14ac:dyDescent="0.25">
      <c r="A143" s="16" t="s">
        <v>212</v>
      </c>
      <c r="B143" s="13" t="s">
        <v>213</v>
      </c>
      <c r="C143" s="22" t="s">
        <v>192</v>
      </c>
      <c r="D143" s="22" t="s">
        <v>193</v>
      </c>
      <c r="E143" s="22" t="s">
        <v>214</v>
      </c>
      <c r="F143" s="22" t="s">
        <v>26</v>
      </c>
      <c r="G143" s="13" t="s">
        <v>195</v>
      </c>
      <c r="H143" s="13" t="s">
        <v>215</v>
      </c>
      <c r="I143" s="23">
        <v>27000</v>
      </c>
      <c r="J143" s="23"/>
      <c r="K143" s="42" t="str">
        <f t="shared" si="4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94.5" x14ac:dyDescent="0.25">
      <c r="A144" s="16" t="s">
        <v>216</v>
      </c>
      <c r="B144" s="13" t="s">
        <v>217</v>
      </c>
      <c r="C144" s="22" t="s">
        <v>192</v>
      </c>
      <c r="D144" s="22" t="s">
        <v>193</v>
      </c>
      <c r="E144" s="22" t="s">
        <v>214</v>
      </c>
      <c r="F144" s="22" t="s">
        <v>26</v>
      </c>
      <c r="G144" s="13" t="s">
        <v>195</v>
      </c>
      <c r="H144" s="13" t="s">
        <v>34</v>
      </c>
      <c r="I144" s="23">
        <v>2619.0858899999998</v>
      </c>
      <c r="J144" s="23"/>
      <c r="K144" s="42" t="str">
        <f t="shared" si="4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94.5" x14ac:dyDescent="0.25">
      <c r="A145" s="16" t="s">
        <v>218</v>
      </c>
      <c r="B145" s="13" t="s">
        <v>219</v>
      </c>
      <c r="C145" s="22" t="s">
        <v>192</v>
      </c>
      <c r="D145" s="22" t="s">
        <v>193</v>
      </c>
      <c r="E145" s="22" t="s">
        <v>214</v>
      </c>
      <c r="F145" s="22" t="s">
        <v>26</v>
      </c>
      <c r="G145" s="13" t="s">
        <v>195</v>
      </c>
      <c r="H145" s="13" t="s">
        <v>34</v>
      </c>
      <c r="I145" s="23">
        <v>799.51179999999999</v>
      </c>
      <c r="J145" s="23"/>
      <c r="K145" s="42" t="str">
        <f t="shared" si="4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94.5" x14ac:dyDescent="0.25">
      <c r="A146" s="16" t="s">
        <v>220</v>
      </c>
      <c r="B146" s="13" t="s">
        <v>221</v>
      </c>
      <c r="C146" s="22" t="s">
        <v>192</v>
      </c>
      <c r="D146" s="22" t="s">
        <v>193</v>
      </c>
      <c r="E146" s="22" t="s">
        <v>214</v>
      </c>
      <c r="F146" s="22" t="s">
        <v>26</v>
      </c>
      <c r="G146" s="13" t="s">
        <v>195</v>
      </c>
      <c r="H146" s="13" t="s">
        <v>34</v>
      </c>
      <c r="I146" s="23">
        <v>1450.76225</v>
      </c>
      <c r="J146" s="23"/>
      <c r="K146" s="42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94.5" x14ac:dyDescent="0.25">
      <c r="A147" s="16" t="s">
        <v>222</v>
      </c>
      <c r="B147" s="13" t="s">
        <v>223</v>
      </c>
      <c r="C147" s="22" t="s">
        <v>192</v>
      </c>
      <c r="D147" s="22" t="s">
        <v>193</v>
      </c>
      <c r="E147" s="22" t="s">
        <v>214</v>
      </c>
      <c r="F147" s="22" t="s">
        <v>26</v>
      </c>
      <c r="G147" s="13" t="s">
        <v>195</v>
      </c>
      <c r="H147" s="13" t="s">
        <v>224</v>
      </c>
      <c r="I147" s="23">
        <v>3430</v>
      </c>
      <c r="J147" s="23"/>
      <c r="K147" s="42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94.5" x14ac:dyDescent="0.25">
      <c r="A148" s="16" t="s">
        <v>225</v>
      </c>
      <c r="B148" s="13" t="s">
        <v>226</v>
      </c>
      <c r="C148" s="22" t="s">
        <v>192</v>
      </c>
      <c r="D148" s="22" t="s">
        <v>193</v>
      </c>
      <c r="E148" s="22" t="s">
        <v>227</v>
      </c>
      <c r="F148" s="22" t="s">
        <v>41</v>
      </c>
      <c r="G148" s="13" t="s">
        <v>195</v>
      </c>
      <c r="H148" s="13"/>
      <c r="I148" s="23">
        <v>10000</v>
      </c>
      <c r="J148" s="23"/>
      <c r="K148" s="42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94.5" x14ac:dyDescent="0.25">
      <c r="A149" s="16" t="s">
        <v>228</v>
      </c>
      <c r="B149" s="13" t="s">
        <v>229</v>
      </c>
      <c r="C149" s="22" t="s">
        <v>192</v>
      </c>
      <c r="D149" s="22" t="s">
        <v>193</v>
      </c>
      <c r="E149" s="22" t="s">
        <v>227</v>
      </c>
      <c r="F149" s="22" t="s">
        <v>41</v>
      </c>
      <c r="G149" s="13" t="s">
        <v>195</v>
      </c>
      <c r="H149" s="13"/>
      <c r="I149" s="23">
        <v>4639.4200799999999</v>
      </c>
      <c r="J149" s="23"/>
      <c r="K149" s="42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94.5" x14ac:dyDescent="0.25">
      <c r="A150" s="16" t="s">
        <v>230</v>
      </c>
      <c r="B150" s="13" t="s">
        <v>231</v>
      </c>
      <c r="C150" s="22" t="s">
        <v>192</v>
      </c>
      <c r="D150" s="22" t="s">
        <v>193</v>
      </c>
      <c r="E150" s="22" t="s">
        <v>227</v>
      </c>
      <c r="F150" s="22" t="s">
        <v>41</v>
      </c>
      <c r="G150" s="13" t="s">
        <v>195</v>
      </c>
      <c r="H150" s="13"/>
      <c r="I150" s="23">
        <v>17970</v>
      </c>
      <c r="J150" s="23"/>
      <c r="K150" s="42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6" t="s">
        <v>232</v>
      </c>
      <c r="B151" s="13" t="s">
        <v>233</v>
      </c>
      <c r="C151" s="22" t="s">
        <v>192</v>
      </c>
      <c r="D151" s="22" t="s">
        <v>193</v>
      </c>
      <c r="E151" s="22" t="s">
        <v>227</v>
      </c>
      <c r="F151" s="22" t="s">
        <v>41</v>
      </c>
      <c r="G151" s="13" t="s">
        <v>195</v>
      </c>
      <c r="H151" s="13"/>
      <c r="I151" s="23">
        <v>1265.88156</v>
      </c>
      <c r="J151" s="23"/>
      <c r="K151" s="42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6" t="s">
        <v>234</v>
      </c>
      <c r="B152" s="13" t="s">
        <v>235</v>
      </c>
      <c r="C152" s="22" t="s">
        <v>192</v>
      </c>
      <c r="D152" s="22" t="s">
        <v>193</v>
      </c>
      <c r="E152" s="22" t="s">
        <v>227</v>
      </c>
      <c r="F152" s="22" t="s">
        <v>41</v>
      </c>
      <c r="G152" s="13" t="s">
        <v>195</v>
      </c>
      <c r="H152" s="13"/>
      <c r="I152" s="23">
        <v>21700</v>
      </c>
      <c r="J152" s="23"/>
      <c r="K152" s="42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6" t="s">
        <v>236</v>
      </c>
      <c r="B153" s="13" t="s">
        <v>237</v>
      </c>
      <c r="C153" s="22" t="s">
        <v>192</v>
      </c>
      <c r="D153" s="22" t="s">
        <v>193</v>
      </c>
      <c r="E153" s="22" t="s">
        <v>227</v>
      </c>
      <c r="F153" s="22" t="s">
        <v>41</v>
      </c>
      <c r="G153" s="13" t="s">
        <v>195</v>
      </c>
      <c r="H153" s="13"/>
      <c r="I153" s="23">
        <v>5818.0649999999996</v>
      </c>
      <c r="J153" s="23"/>
      <c r="K153" s="42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6" t="s">
        <v>238</v>
      </c>
      <c r="B154" s="13" t="s">
        <v>239</v>
      </c>
      <c r="C154" s="22" t="s">
        <v>192</v>
      </c>
      <c r="D154" s="22" t="s">
        <v>193</v>
      </c>
      <c r="E154" s="22" t="s">
        <v>227</v>
      </c>
      <c r="F154" s="22" t="s">
        <v>41</v>
      </c>
      <c r="G154" s="13" t="s">
        <v>195</v>
      </c>
      <c r="H154" s="13"/>
      <c r="I154" s="23">
        <v>6905.652</v>
      </c>
      <c r="J154" s="23"/>
      <c r="K154" s="42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6" t="s">
        <v>240</v>
      </c>
      <c r="B155" s="13" t="s">
        <v>241</v>
      </c>
      <c r="C155" s="22" t="s">
        <v>192</v>
      </c>
      <c r="D155" s="22" t="s">
        <v>193</v>
      </c>
      <c r="E155" s="22" t="s">
        <v>227</v>
      </c>
      <c r="F155" s="22" t="s">
        <v>41</v>
      </c>
      <c r="G155" s="13" t="s">
        <v>195</v>
      </c>
      <c r="H155" s="13"/>
      <c r="I155" s="23">
        <v>19795.5815</v>
      </c>
      <c r="J155" s="23"/>
      <c r="K155" s="42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4.5" x14ac:dyDescent="0.25">
      <c r="A156" s="16" t="s">
        <v>242</v>
      </c>
      <c r="B156" s="13" t="s">
        <v>243</v>
      </c>
      <c r="C156" s="22" t="s">
        <v>192</v>
      </c>
      <c r="D156" s="22" t="s">
        <v>193</v>
      </c>
      <c r="E156" s="22" t="s">
        <v>227</v>
      </c>
      <c r="F156" s="22" t="s">
        <v>41</v>
      </c>
      <c r="G156" s="13" t="s">
        <v>195</v>
      </c>
      <c r="H156" s="13"/>
      <c r="I156" s="23">
        <v>2960.9</v>
      </c>
      <c r="J156" s="23"/>
      <c r="K156" s="42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6" t="s">
        <v>244</v>
      </c>
      <c r="B157" s="13" t="s">
        <v>245</v>
      </c>
      <c r="C157" s="22" t="s">
        <v>192</v>
      </c>
      <c r="D157" s="22" t="s">
        <v>193</v>
      </c>
      <c r="E157" s="22" t="s">
        <v>227</v>
      </c>
      <c r="F157" s="22" t="s">
        <v>41</v>
      </c>
      <c r="G157" s="13" t="s">
        <v>195</v>
      </c>
      <c r="H157" s="13"/>
      <c r="I157" s="23">
        <v>170642.98</v>
      </c>
      <c r="J157" s="23"/>
      <c r="K157" s="42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3" x14ac:dyDescent="0.25">
      <c r="A158" s="16" t="s">
        <v>246</v>
      </c>
      <c r="B158" s="13" t="s">
        <v>247</v>
      </c>
      <c r="C158" s="22" t="s">
        <v>23</v>
      </c>
      <c r="D158" s="22" t="s">
        <v>193</v>
      </c>
      <c r="E158" s="22" t="s">
        <v>227</v>
      </c>
      <c r="F158" s="22" t="s">
        <v>41</v>
      </c>
      <c r="G158" s="13" t="s">
        <v>27</v>
      </c>
      <c r="H158" s="13"/>
      <c r="I158" s="23">
        <v>10372.85</v>
      </c>
      <c r="J158" s="23">
        <v>1037.2844600000001</v>
      </c>
      <c r="K158" s="42">
        <f t="shared" si="4"/>
        <v>9.9999947941019105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6" t="s">
        <v>248</v>
      </c>
      <c r="B159" s="13" t="s">
        <v>249</v>
      </c>
      <c r="C159" s="22" t="s">
        <v>192</v>
      </c>
      <c r="D159" s="22" t="s">
        <v>193</v>
      </c>
      <c r="E159" s="22" t="s">
        <v>250</v>
      </c>
      <c r="F159" s="22" t="s">
        <v>26</v>
      </c>
      <c r="G159" s="13" t="s">
        <v>195</v>
      </c>
      <c r="H159" s="13" t="s">
        <v>28</v>
      </c>
      <c r="I159" s="23">
        <v>50000</v>
      </c>
      <c r="J159" s="23"/>
      <c r="K159" s="42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6" t="s">
        <v>251</v>
      </c>
      <c r="B160" s="13" t="s">
        <v>252</v>
      </c>
      <c r="C160" s="22" t="s">
        <v>192</v>
      </c>
      <c r="D160" s="22" t="s">
        <v>193</v>
      </c>
      <c r="E160" s="22" t="s">
        <v>253</v>
      </c>
      <c r="F160" s="22" t="s">
        <v>41</v>
      </c>
      <c r="G160" s="13" t="s">
        <v>195</v>
      </c>
      <c r="H160" s="13"/>
      <c r="I160" s="23">
        <v>140817.00088000001</v>
      </c>
      <c r="J160" s="23"/>
      <c r="K160" s="42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6" t="s">
        <v>254</v>
      </c>
      <c r="B161" s="13" t="s">
        <v>255</v>
      </c>
      <c r="C161" s="22" t="s">
        <v>192</v>
      </c>
      <c r="D161" s="22" t="s">
        <v>193</v>
      </c>
      <c r="E161" s="22" t="s">
        <v>256</v>
      </c>
      <c r="F161" s="22" t="s">
        <v>26</v>
      </c>
      <c r="G161" s="13" t="s">
        <v>195</v>
      </c>
      <c r="H161" s="13" t="s">
        <v>257</v>
      </c>
      <c r="I161" s="23">
        <v>830.07</v>
      </c>
      <c r="J161" s="23"/>
      <c r="K161" s="42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63" x14ac:dyDescent="0.25">
      <c r="A162" s="16" t="s">
        <v>258</v>
      </c>
      <c r="B162" s="13" t="s">
        <v>211</v>
      </c>
      <c r="C162" s="22" t="s">
        <v>23</v>
      </c>
      <c r="D162" s="22" t="s">
        <v>193</v>
      </c>
      <c r="E162" s="22" t="s">
        <v>256</v>
      </c>
      <c r="F162" s="22" t="s">
        <v>41</v>
      </c>
      <c r="G162" s="13" t="s">
        <v>27</v>
      </c>
      <c r="H162" s="13"/>
      <c r="I162" s="23">
        <v>83765.56</v>
      </c>
      <c r="J162" s="23"/>
      <c r="K162" s="42" t="str">
        <f t="shared" si="4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47.25" x14ac:dyDescent="0.25">
      <c r="A163" s="27" t="s">
        <v>259</v>
      </c>
      <c r="B163" s="28" t="s">
        <v>260</v>
      </c>
      <c r="C163" s="29"/>
      <c r="D163" s="29"/>
      <c r="E163" s="29"/>
      <c r="F163" s="29"/>
      <c r="G163" s="30"/>
      <c r="H163" s="31"/>
      <c r="I163" s="32">
        <v>771288.67041999998</v>
      </c>
      <c r="J163" s="32">
        <v>103647.93855000001</v>
      </c>
      <c r="K163" s="43">
        <f t="shared" si="4"/>
        <v>13.43828096081837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x14ac:dyDescent="0.25">
      <c r="A164" s="27" t="s">
        <v>261</v>
      </c>
      <c r="B164" s="28" t="s">
        <v>262</v>
      </c>
      <c r="C164" s="29"/>
      <c r="D164" s="29"/>
      <c r="E164" s="29"/>
      <c r="F164" s="29"/>
      <c r="G164" s="30"/>
      <c r="H164" s="31"/>
      <c r="I164" s="32">
        <v>436823.04541999998</v>
      </c>
      <c r="J164" s="32">
        <v>5007.9385499999999</v>
      </c>
      <c r="K164" s="43">
        <f t="shared" ref="K164:K195" si="5">IF(AND(J164="",I164&lt;&gt;""),"0,0",(IF(I164="","",(J164/I164)*100)))</f>
        <v>1.1464455922157057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78.75" x14ac:dyDescent="0.25">
      <c r="A165" s="16" t="s">
        <v>263</v>
      </c>
      <c r="B165" s="13" t="s">
        <v>264</v>
      </c>
      <c r="C165" s="22" t="s">
        <v>265</v>
      </c>
      <c r="D165" s="22" t="s">
        <v>266</v>
      </c>
      <c r="E165" s="22" t="s">
        <v>267</v>
      </c>
      <c r="F165" s="22" t="s">
        <v>41</v>
      </c>
      <c r="G165" s="13" t="s">
        <v>268</v>
      </c>
      <c r="H165" s="13"/>
      <c r="I165" s="23">
        <v>5644.1665300000004</v>
      </c>
      <c r="J165" s="23"/>
      <c r="K165" s="42" t="str">
        <f t="shared" si="5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78.75" x14ac:dyDescent="0.25">
      <c r="A166" s="16" t="s">
        <v>269</v>
      </c>
      <c r="B166" s="13" t="s">
        <v>270</v>
      </c>
      <c r="C166" s="22" t="s">
        <v>265</v>
      </c>
      <c r="D166" s="22" t="s">
        <v>266</v>
      </c>
      <c r="E166" s="22" t="s">
        <v>267</v>
      </c>
      <c r="F166" s="22" t="s">
        <v>41</v>
      </c>
      <c r="G166" s="13" t="s">
        <v>268</v>
      </c>
      <c r="H166" s="13"/>
      <c r="I166" s="23">
        <v>5000</v>
      </c>
      <c r="J166" s="23"/>
      <c r="K166" s="42" t="str">
        <f t="shared" si="5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78.75" x14ac:dyDescent="0.25">
      <c r="A167" s="16" t="s">
        <v>271</v>
      </c>
      <c r="B167" s="13" t="s">
        <v>272</v>
      </c>
      <c r="C167" s="22" t="s">
        <v>265</v>
      </c>
      <c r="D167" s="22" t="s">
        <v>266</v>
      </c>
      <c r="E167" s="22" t="s">
        <v>267</v>
      </c>
      <c r="F167" s="22" t="s">
        <v>41</v>
      </c>
      <c r="G167" s="13" t="s">
        <v>268</v>
      </c>
      <c r="H167" s="13"/>
      <c r="I167" s="23">
        <v>19017.34188</v>
      </c>
      <c r="J167" s="23"/>
      <c r="K167" s="42" t="str">
        <f t="shared" si="5"/>
        <v>0,0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.75" x14ac:dyDescent="0.25">
      <c r="A168" s="16" t="s">
        <v>273</v>
      </c>
      <c r="B168" s="13" t="s">
        <v>274</v>
      </c>
      <c r="C168" s="22" t="s">
        <v>265</v>
      </c>
      <c r="D168" s="22" t="s">
        <v>266</v>
      </c>
      <c r="E168" s="22" t="s">
        <v>275</v>
      </c>
      <c r="F168" s="22" t="s">
        <v>41</v>
      </c>
      <c r="G168" s="13" t="s">
        <v>268</v>
      </c>
      <c r="H168" s="13"/>
      <c r="I168" s="23">
        <v>50810.294000000002</v>
      </c>
      <c r="J168" s="23">
        <v>2408.7993499999998</v>
      </c>
      <c r="K168" s="42">
        <f t="shared" si="5"/>
        <v>4.7407703446864522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6" t="s">
        <v>276</v>
      </c>
      <c r="B169" s="13" t="s">
        <v>277</v>
      </c>
      <c r="C169" s="22" t="s">
        <v>265</v>
      </c>
      <c r="D169" s="22" t="s">
        <v>266</v>
      </c>
      <c r="E169" s="22" t="s">
        <v>275</v>
      </c>
      <c r="F169" s="22" t="s">
        <v>41</v>
      </c>
      <c r="G169" s="13" t="s">
        <v>268</v>
      </c>
      <c r="H169" s="13"/>
      <c r="I169" s="23">
        <v>5701.2780000000002</v>
      </c>
      <c r="J169" s="23">
        <v>235.71826999999999</v>
      </c>
      <c r="K169" s="42">
        <f t="shared" si="5"/>
        <v>4.1344812513966165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6" t="s">
        <v>278</v>
      </c>
      <c r="B170" s="13" t="s">
        <v>279</v>
      </c>
      <c r="C170" s="22" t="s">
        <v>265</v>
      </c>
      <c r="D170" s="22" t="s">
        <v>266</v>
      </c>
      <c r="E170" s="22" t="s">
        <v>280</v>
      </c>
      <c r="F170" s="22" t="s">
        <v>41</v>
      </c>
      <c r="G170" s="13" t="s">
        <v>268</v>
      </c>
      <c r="H170" s="13"/>
      <c r="I170" s="23">
        <v>130</v>
      </c>
      <c r="J170" s="23"/>
      <c r="K170" s="42" t="str">
        <f t="shared" si="5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6" t="s">
        <v>281</v>
      </c>
      <c r="B171" s="13" t="s">
        <v>282</v>
      </c>
      <c r="C171" s="22" t="s">
        <v>265</v>
      </c>
      <c r="D171" s="22" t="s">
        <v>266</v>
      </c>
      <c r="E171" s="22" t="s">
        <v>280</v>
      </c>
      <c r="F171" s="22" t="s">
        <v>41</v>
      </c>
      <c r="G171" s="13" t="s">
        <v>268</v>
      </c>
      <c r="H171" s="13"/>
      <c r="I171" s="23">
        <v>2581.393</v>
      </c>
      <c r="J171" s="23"/>
      <c r="K171" s="42" t="str">
        <f t="shared" si="5"/>
        <v>0,0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6" t="s">
        <v>283</v>
      </c>
      <c r="B172" s="13" t="s">
        <v>284</v>
      </c>
      <c r="C172" s="22" t="s">
        <v>265</v>
      </c>
      <c r="D172" s="22" t="s">
        <v>266</v>
      </c>
      <c r="E172" s="22" t="s">
        <v>280</v>
      </c>
      <c r="F172" s="22" t="s">
        <v>41</v>
      </c>
      <c r="G172" s="13" t="s">
        <v>268</v>
      </c>
      <c r="H172" s="13"/>
      <c r="I172" s="23">
        <v>343.25400000000002</v>
      </c>
      <c r="J172" s="23"/>
      <c r="K172" s="42" t="str">
        <f t="shared" si="5"/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6" t="s">
        <v>285</v>
      </c>
      <c r="B173" s="13" t="s">
        <v>286</v>
      </c>
      <c r="C173" s="22" t="s">
        <v>265</v>
      </c>
      <c r="D173" s="22" t="s">
        <v>266</v>
      </c>
      <c r="E173" s="22" t="s">
        <v>280</v>
      </c>
      <c r="F173" s="22" t="s">
        <v>41</v>
      </c>
      <c r="G173" s="13" t="s">
        <v>268</v>
      </c>
      <c r="H173" s="13"/>
      <c r="I173" s="23">
        <v>376.68400000000003</v>
      </c>
      <c r="J173" s="23"/>
      <c r="K173" s="42" t="str">
        <f t="shared" si="5"/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94.5" x14ac:dyDescent="0.25">
      <c r="A174" s="16" t="s">
        <v>287</v>
      </c>
      <c r="B174" s="13" t="s">
        <v>288</v>
      </c>
      <c r="C174" s="22" t="s">
        <v>265</v>
      </c>
      <c r="D174" s="22" t="s">
        <v>266</v>
      </c>
      <c r="E174" s="22" t="s">
        <v>289</v>
      </c>
      <c r="F174" s="22" t="s">
        <v>26</v>
      </c>
      <c r="G174" s="13" t="s">
        <v>268</v>
      </c>
      <c r="H174" s="13" t="s">
        <v>28</v>
      </c>
      <c r="I174" s="23">
        <v>50000</v>
      </c>
      <c r="J174" s="23"/>
      <c r="K174" s="42" t="str">
        <f t="shared" si="5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6" t="s">
        <v>290</v>
      </c>
      <c r="B175" s="13" t="s">
        <v>291</v>
      </c>
      <c r="C175" s="22" t="s">
        <v>265</v>
      </c>
      <c r="D175" s="22" t="s">
        <v>266</v>
      </c>
      <c r="E175" s="22" t="s">
        <v>289</v>
      </c>
      <c r="F175" s="22" t="s">
        <v>26</v>
      </c>
      <c r="G175" s="13" t="s">
        <v>268</v>
      </c>
      <c r="H175" s="13" t="s">
        <v>28</v>
      </c>
      <c r="I175" s="23">
        <v>50000</v>
      </c>
      <c r="J175" s="23"/>
      <c r="K175" s="42" t="str">
        <f t="shared" si="5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6" t="s">
        <v>292</v>
      </c>
      <c r="B176" s="13" t="s">
        <v>264</v>
      </c>
      <c r="C176" s="22" t="s">
        <v>265</v>
      </c>
      <c r="D176" s="22" t="s">
        <v>266</v>
      </c>
      <c r="E176" s="22" t="s">
        <v>293</v>
      </c>
      <c r="F176" s="22" t="s">
        <v>41</v>
      </c>
      <c r="G176" s="13" t="s">
        <v>268</v>
      </c>
      <c r="H176" s="13"/>
      <c r="I176" s="23">
        <v>5380.50101</v>
      </c>
      <c r="J176" s="23">
        <v>434.34343000000001</v>
      </c>
      <c r="K176" s="42">
        <f t="shared" si="5"/>
        <v>8.0725462032763371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6" t="s">
        <v>294</v>
      </c>
      <c r="B177" s="13" t="s">
        <v>295</v>
      </c>
      <c r="C177" s="22" t="s">
        <v>265</v>
      </c>
      <c r="D177" s="22" t="s">
        <v>266</v>
      </c>
      <c r="E177" s="22" t="s">
        <v>296</v>
      </c>
      <c r="F177" s="22" t="s">
        <v>41</v>
      </c>
      <c r="G177" s="13" t="s">
        <v>268</v>
      </c>
      <c r="H177" s="13"/>
      <c r="I177" s="23">
        <v>227239.133</v>
      </c>
      <c r="J177" s="23">
        <v>1929.0775000000001</v>
      </c>
      <c r="K177" s="42">
        <f t="shared" si="5"/>
        <v>0.84891958287835934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6" t="s">
        <v>297</v>
      </c>
      <c r="B178" s="13" t="s">
        <v>298</v>
      </c>
      <c r="C178" s="22" t="s">
        <v>265</v>
      </c>
      <c r="D178" s="22" t="s">
        <v>266</v>
      </c>
      <c r="E178" s="22" t="s">
        <v>299</v>
      </c>
      <c r="F178" s="22" t="s">
        <v>41</v>
      </c>
      <c r="G178" s="13" t="s">
        <v>268</v>
      </c>
      <c r="H178" s="13"/>
      <c r="I178" s="23">
        <v>5825</v>
      </c>
      <c r="J178" s="23"/>
      <c r="K178" s="42" t="str">
        <f t="shared" si="5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6" t="s">
        <v>300</v>
      </c>
      <c r="B179" s="13" t="s">
        <v>301</v>
      </c>
      <c r="C179" s="22" t="s">
        <v>265</v>
      </c>
      <c r="D179" s="22" t="s">
        <v>266</v>
      </c>
      <c r="E179" s="22" t="s">
        <v>299</v>
      </c>
      <c r="F179" s="22" t="s">
        <v>41</v>
      </c>
      <c r="G179" s="13" t="s">
        <v>268</v>
      </c>
      <c r="H179" s="13"/>
      <c r="I179" s="23">
        <v>8774</v>
      </c>
      <c r="J179" s="23"/>
      <c r="K179" s="42" t="str">
        <f t="shared" si="5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31.5" x14ac:dyDescent="0.25">
      <c r="A180" s="27" t="s">
        <v>302</v>
      </c>
      <c r="B180" s="28" t="s">
        <v>303</v>
      </c>
      <c r="C180" s="29"/>
      <c r="D180" s="29"/>
      <c r="E180" s="29"/>
      <c r="F180" s="29"/>
      <c r="G180" s="30"/>
      <c r="H180" s="31"/>
      <c r="I180" s="32">
        <v>25000</v>
      </c>
      <c r="J180" s="32"/>
      <c r="K180" s="43" t="str">
        <f t="shared" si="5"/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6" t="s">
        <v>304</v>
      </c>
      <c r="B181" s="13" t="s">
        <v>305</v>
      </c>
      <c r="C181" s="22" t="s">
        <v>265</v>
      </c>
      <c r="D181" s="22" t="s">
        <v>266</v>
      </c>
      <c r="E181" s="22" t="s">
        <v>306</v>
      </c>
      <c r="F181" s="22" t="s">
        <v>41</v>
      </c>
      <c r="G181" s="13" t="s">
        <v>268</v>
      </c>
      <c r="H181" s="13"/>
      <c r="I181" s="23">
        <v>25000</v>
      </c>
      <c r="J181" s="23"/>
      <c r="K181" s="42" t="str">
        <f t="shared" si="5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x14ac:dyDescent="0.25">
      <c r="A182" s="27" t="s">
        <v>307</v>
      </c>
      <c r="B182" s="28" t="s">
        <v>308</v>
      </c>
      <c r="C182" s="29"/>
      <c r="D182" s="29"/>
      <c r="E182" s="29"/>
      <c r="F182" s="29"/>
      <c r="G182" s="30"/>
      <c r="H182" s="31"/>
      <c r="I182" s="32">
        <v>309465.625</v>
      </c>
      <c r="J182" s="32">
        <v>98640</v>
      </c>
      <c r="K182" s="43">
        <f t="shared" si="5"/>
        <v>31.874299447636549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6" t="s">
        <v>309</v>
      </c>
      <c r="B183" s="13" t="s">
        <v>310</v>
      </c>
      <c r="C183" s="22" t="s">
        <v>265</v>
      </c>
      <c r="D183" s="22" t="s">
        <v>311</v>
      </c>
      <c r="E183" s="22" t="s">
        <v>312</v>
      </c>
      <c r="F183" s="22" t="s">
        <v>41</v>
      </c>
      <c r="G183" s="13" t="s">
        <v>268</v>
      </c>
      <c r="H183" s="13"/>
      <c r="I183" s="23">
        <v>100000</v>
      </c>
      <c r="J183" s="23"/>
      <c r="K183" s="42" t="str">
        <f t="shared" si="5"/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6" t="s">
        <v>313</v>
      </c>
      <c r="B184" s="13" t="s">
        <v>314</v>
      </c>
      <c r="C184" s="22" t="s">
        <v>265</v>
      </c>
      <c r="D184" s="22" t="s">
        <v>311</v>
      </c>
      <c r="E184" s="22" t="s">
        <v>312</v>
      </c>
      <c r="F184" s="22" t="s">
        <v>41</v>
      </c>
      <c r="G184" s="13" t="s">
        <v>268</v>
      </c>
      <c r="H184" s="13"/>
      <c r="I184" s="23">
        <v>165000</v>
      </c>
      <c r="J184" s="23">
        <v>98640</v>
      </c>
      <c r="K184" s="42">
        <f t="shared" si="5"/>
        <v>59.781818181818181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6" t="s">
        <v>315</v>
      </c>
      <c r="B185" s="13" t="s">
        <v>316</v>
      </c>
      <c r="C185" s="22" t="s">
        <v>265</v>
      </c>
      <c r="D185" s="22" t="s">
        <v>311</v>
      </c>
      <c r="E185" s="22" t="s">
        <v>312</v>
      </c>
      <c r="F185" s="22" t="s">
        <v>41</v>
      </c>
      <c r="G185" s="13" t="s">
        <v>268</v>
      </c>
      <c r="H185" s="13"/>
      <c r="I185" s="23">
        <v>44465.625</v>
      </c>
      <c r="J185" s="23"/>
      <c r="K185" s="42" t="str">
        <f t="shared" si="5"/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63" x14ac:dyDescent="0.25">
      <c r="A186" s="27" t="s">
        <v>317</v>
      </c>
      <c r="B186" s="28" t="s">
        <v>318</v>
      </c>
      <c r="C186" s="29"/>
      <c r="D186" s="29"/>
      <c r="E186" s="29"/>
      <c r="F186" s="29"/>
      <c r="G186" s="30"/>
      <c r="H186" s="31"/>
      <c r="I186" s="32">
        <v>33733.331330000001</v>
      </c>
      <c r="J186" s="32"/>
      <c r="K186" s="43" t="str">
        <f t="shared" si="5"/>
        <v>0,0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31.5" x14ac:dyDescent="0.25">
      <c r="A187" s="27" t="s">
        <v>319</v>
      </c>
      <c r="B187" s="28" t="s">
        <v>320</v>
      </c>
      <c r="C187" s="29"/>
      <c r="D187" s="29"/>
      <c r="E187" s="29"/>
      <c r="F187" s="29"/>
      <c r="G187" s="30"/>
      <c r="H187" s="31"/>
      <c r="I187" s="32">
        <v>33733.331330000001</v>
      </c>
      <c r="J187" s="32"/>
      <c r="K187" s="43" t="str">
        <f t="shared" si="5"/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63" x14ac:dyDescent="0.25">
      <c r="A188" s="16" t="s">
        <v>321</v>
      </c>
      <c r="B188" s="13" t="s">
        <v>322</v>
      </c>
      <c r="C188" s="22" t="s">
        <v>323</v>
      </c>
      <c r="D188" s="22" t="s">
        <v>324</v>
      </c>
      <c r="E188" s="22" t="s">
        <v>325</v>
      </c>
      <c r="F188" s="22" t="s">
        <v>41</v>
      </c>
      <c r="G188" s="13" t="s">
        <v>326</v>
      </c>
      <c r="H188" s="13"/>
      <c r="I188" s="23">
        <v>3733.33133</v>
      </c>
      <c r="J188" s="23"/>
      <c r="K188" s="42" t="str">
        <f t="shared" si="5"/>
        <v>0,0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6" t="s">
        <v>327</v>
      </c>
      <c r="B189" s="13" t="s">
        <v>328</v>
      </c>
      <c r="C189" s="22" t="s">
        <v>323</v>
      </c>
      <c r="D189" s="22" t="s">
        <v>324</v>
      </c>
      <c r="E189" s="22" t="s">
        <v>325</v>
      </c>
      <c r="F189" s="22" t="s">
        <v>41</v>
      </c>
      <c r="G189" s="13" t="s">
        <v>326</v>
      </c>
      <c r="H189" s="13"/>
      <c r="I189" s="23">
        <v>30000</v>
      </c>
      <c r="J189" s="23"/>
      <c r="K189" s="42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31.5" x14ac:dyDescent="0.25">
      <c r="A190" s="27" t="s">
        <v>329</v>
      </c>
      <c r="B190" s="28" t="s">
        <v>330</v>
      </c>
      <c r="C190" s="29"/>
      <c r="D190" s="29"/>
      <c r="E190" s="29"/>
      <c r="F190" s="29"/>
      <c r="G190" s="30"/>
      <c r="H190" s="31"/>
      <c r="I190" s="32">
        <v>1</v>
      </c>
      <c r="J190" s="32"/>
      <c r="K190" s="43" t="str">
        <f t="shared" si="5"/>
        <v>0,0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63" x14ac:dyDescent="0.25">
      <c r="A191" s="27" t="s">
        <v>331</v>
      </c>
      <c r="B191" s="28" t="s">
        <v>332</v>
      </c>
      <c r="C191" s="29"/>
      <c r="D191" s="29"/>
      <c r="E191" s="29"/>
      <c r="F191" s="29"/>
      <c r="G191" s="30"/>
      <c r="H191" s="31"/>
      <c r="I191" s="32">
        <v>1</v>
      </c>
      <c r="J191" s="32"/>
      <c r="K191" s="43" t="str">
        <f t="shared" si="5"/>
        <v>0,0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63" x14ac:dyDescent="0.25">
      <c r="A192" s="16" t="s">
        <v>333</v>
      </c>
      <c r="B192" s="13" t="s">
        <v>334</v>
      </c>
      <c r="C192" s="22" t="s">
        <v>335</v>
      </c>
      <c r="D192" s="22" t="s">
        <v>336</v>
      </c>
      <c r="E192" s="22" t="s">
        <v>337</v>
      </c>
      <c r="F192" s="22" t="s">
        <v>41</v>
      </c>
      <c r="G192" s="13" t="s">
        <v>338</v>
      </c>
      <c r="H192" s="13"/>
      <c r="I192" s="23">
        <v>1</v>
      </c>
      <c r="J192" s="23"/>
      <c r="K192" s="42" t="str">
        <f t="shared" si="5"/>
        <v>0,0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47.25" x14ac:dyDescent="0.25">
      <c r="A193" s="27" t="s">
        <v>339</v>
      </c>
      <c r="B193" s="28" t="s">
        <v>340</v>
      </c>
      <c r="C193" s="29"/>
      <c r="D193" s="29"/>
      <c r="E193" s="29"/>
      <c r="F193" s="29"/>
      <c r="G193" s="30"/>
      <c r="H193" s="31"/>
      <c r="I193" s="32">
        <v>55063.8</v>
      </c>
      <c r="J193" s="32">
        <v>55063.8</v>
      </c>
      <c r="K193" s="43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47.25" x14ac:dyDescent="0.25">
      <c r="A194" s="27" t="s">
        <v>341</v>
      </c>
      <c r="B194" s="28" t="s">
        <v>342</v>
      </c>
      <c r="C194" s="29"/>
      <c r="D194" s="29"/>
      <c r="E194" s="29"/>
      <c r="F194" s="29"/>
      <c r="G194" s="30"/>
      <c r="H194" s="31"/>
      <c r="I194" s="32">
        <v>55063.8</v>
      </c>
      <c r="J194" s="32">
        <v>55063.8</v>
      </c>
      <c r="K194" s="43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63" x14ac:dyDescent="0.25">
      <c r="A195" s="16" t="s">
        <v>343</v>
      </c>
      <c r="B195" s="13" t="s">
        <v>344</v>
      </c>
      <c r="C195" s="22" t="s">
        <v>23</v>
      </c>
      <c r="D195" s="22" t="s">
        <v>24</v>
      </c>
      <c r="E195" s="22" t="s">
        <v>345</v>
      </c>
      <c r="F195" s="22" t="s">
        <v>26</v>
      </c>
      <c r="G195" s="13" t="s">
        <v>27</v>
      </c>
      <c r="H195" s="13" t="s">
        <v>346</v>
      </c>
      <c r="I195" s="23">
        <v>55063.8</v>
      </c>
      <c r="J195" s="23">
        <v>55063.8</v>
      </c>
      <c r="K195" s="42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47.25" x14ac:dyDescent="0.25">
      <c r="A196" s="27" t="s">
        <v>347</v>
      </c>
      <c r="B196" s="28" t="s">
        <v>348</v>
      </c>
      <c r="C196" s="29"/>
      <c r="D196" s="29"/>
      <c r="E196" s="29"/>
      <c r="F196" s="29"/>
      <c r="G196" s="30"/>
      <c r="H196" s="31"/>
      <c r="I196" s="32">
        <v>126000</v>
      </c>
      <c r="J196" s="32"/>
      <c r="K196" s="43" t="str">
        <f t="shared" ref="K196:K206" si="6">IF(AND(J196="",I196&lt;&gt;""),"0,0",(IF(I196="","",(J196/I196)*100)))</f>
        <v>0,0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47.25" x14ac:dyDescent="0.25">
      <c r="A197" s="27" t="s">
        <v>349</v>
      </c>
      <c r="B197" s="28" t="s">
        <v>350</v>
      </c>
      <c r="C197" s="29"/>
      <c r="D197" s="29"/>
      <c r="E197" s="29"/>
      <c r="F197" s="29"/>
      <c r="G197" s="30"/>
      <c r="H197" s="31"/>
      <c r="I197" s="32">
        <v>126000</v>
      </c>
      <c r="J197" s="32"/>
      <c r="K197" s="43" t="str">
        <f t="shared" si="6"/>
        <v>0,0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94.5" x14ac:dyDescent="0.25">
      <c r="A198" s="16" t="s">
        <v>351</v>
      </c>
      <c r="B198" s="13" t="s">
        <v>352</v>
      </c>
      <c r="C198" s="22" t="s">
        <v>192</v>
      </c>
      <c r="D198" s="22" t="s">
        <v>193</v>
      </c>
      <c r="E198" s="22" t="s">
        <v>353</v>
      </c>
      <c r="F198" s="22" t="s">
        <v>41</v>
      </c>
      <c r="G198" s="13" t="s">
        <v>195</v>
      </c>
      <c r="H198" s="13"/>
      <c r="I198" s="23">
        <v>90000</v>
      </c>
      <c r="J198" s="23"/>
      <c r="K198" s="42" t="str">
        <f t="shared" si="6"/>
        <v>0,0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94.5" x14ac:dyDescent="0.25">
      <c r="A199" s="16" t="s">
        <v>354</v>
      </c>
      <c r="B199" s="13" t="s">
        <v>355</v>
      </c>
      <c r="C199" s="22" t="s">
        <v>192</v>
      </c>
      <c r="D199" s="22" t="s">
        <v>193</v>
      </c>
      <c r="E199" s="22" t="s">
        <v>353</v>
      </c>
      <c r="F199" s="22" t="s">
        <v>41</v>
      </c>
      <c r="G199" s="13" t="s">
        <v>195</v>
      </c>
      <c r="H199" s="13"/>
      <c r="I199" s="23">
        <v>9250</v>
      </c>
      <c r="J199" s="23"/>
      <c r="K199" s="42" t="str">
        <f t="shared" si="6"/>
        <v>0,0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94.5" x14ac:dyDescent="0.25">
      <c r="A200" s="16" t="s">
        <v>356</v>
      </c>
      <c r="B200" s="13" t="s">
        <v>357</v>
      </c>
      <c r="C200" s="22" t="s">
        <v>192</v>
      </c>
      <c r="D200" s="22" t="s">
        <v>193</v>
      </c>
      <c r="E200" s="22" t="s">
        <v>353</v>
      </c>
      <c r="F200" s="22" t="s">
        <v>41</v>
      </c>
      <c r="G200" s="13" t="s">
        <v>195</v>
      </c>
      <c r="H200" s="13"/>
      <c r="I200" s="23">
        <v>8650</v>
      </c>
      <c r="J200" s="23"/>
      <c r="K200" s="42" t="str">
        <f t="shared" si="6"/>
        <v>0,0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94.5" x14ac:dyDescent="0.25">
      <c r="A201" s="16" t="s">
        <v>358</v>
      </c>
      <c r="B201" s="13" t="s">
        <v>359</v>
      </c>
      <c r="C201" s="22" t="s">
        <v>192</v>
      </c>
      <c r="D201" s="22" t="s">
        <v>193</v>
      </c>
      <c r="E201" s="22" t="s">
        <v>353</v>
      </c>
      <c r="F201" s="22" t="s">
        <v>41</v>
      </c>
      <c r="G201" s="13" t="s">
        <v>195</v>
      </c>
      <c r="H201" s="13"/>
      <c r="I201" s="23">
        <v>8100</v>
      </c>
      <c r="J201" s="23"/>
      <c r="K201" s="42" t="str">
        <f t="shared" si="6"/>
        <v>0,0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94.5" x14ac:dyDescent="0.25">
      <c r="A202" s="16" t="s">
        <v>360</v>
      </c>
      <c r="B202" s="13" t="s">
        <v>361</v>
      </c>
      <c r="C202" s="22" t="s">
        <v>192</v>
      </c>
      <c r="D202" s="22" t="s">
        <v>362</v>
      </c>
      <c r="E202" s="22" t="s">
        <v>353</v>
      </c>
      <c r="F202" s="22" t="s">
        <v>26</v>
      </c>
      <c r="G202" s="13" t="s">
        <v>195</v>
      </c>
      <c r="H202" s="13" t="s">
        <v>257</v>
      </c>
      <c r="I202" s="23">
        <v>10000</v>
      </c>
      <c r="J202" s="23"/>
      <c r="K202" s="42" t="str">
        <f t="shared" si="6"/>
        <v>0,0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7.25" x14ac:dyDescent="0.25">
      <c r="A203" s="27" t="s">
        <v>363</v>
      </c>
      <c r="B203" s="28" t="s">
        <v>364</v>
      </c>
      <c r="C203" s="29"/>
      <c r="D203" s="29"/>
      <c r="E203" s="29"/>
      <c r="F203" s="29"/>
      <c r="G203" s="30"/>
      <c r="H203" s="31"/>
      <c r="I203" s="32">
        <v>65431.605689999997</v>
      </c>
      <c r="J203" s="32"/>
      <c r="K203" s="43" t="str">
        <f t="shared" si="6"/>
        <v>0,0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7.25" x14ac:dyDescent="0.25">
      <c r="A204" s="27" t="s">
        <v>365</v>
      </c>
      <c r="B204" s="28" t="s">
        <v>366</v>
      </c>
      <c r="C204" s="29"/>
      <c r="D204" s="29"/>
      <c r="E204" s="29"/>
      <c r="F204" s="29"/>
      <c r="G204" s="30"/>
      <c r="H204" s="31"/>
      <c r="I204" s="32">
        <v>65431.605689999997</v>
      </c>
      <c r="J204" s="32"/>
      <c r="K204" s="43" t="str">
        <f t="shared" si="6"/>
        <v>0,0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94.5" x14ac:dyDescent="0.25">
      <c r="A205" s="81" t="s">
        <v>367</v>
      </c>
      <c r="B205" s="30" t="s">
        <v>368</v>
      </c>
      <c r="C205" s="29" t="s">
        <v>369</v>
      </c>
      <c r="D205" s="29" t="s">
        <v>24</v>
      </c>
      <c r="E205" s="29" t="s">
        <v>370</v>
      </c>
      <c r="F205" s="29" t="s">
        <v>26</v>
      </c>
      <c r="G205" s="30" t="s">
        <v>371</v>
      </c>
      <c r="H205" s="30" t="s">
        <v>372</v>
      </c>
      <c r="I205" s="82">
        <v>65431.605689999997</v>
      </c>
      <c r="J205" s="82"/>
      <c r="K205" s="83" t="str">
        <f t="shared" si="6"/>
        <v>0,0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x14ac:dyDescent="0.25">
      <c r="A206" s="75"/>
      <c r="B206" s="76" t="s">
        <v>373</v>
      </c>
      <c r="C206" s="77"/>
      <c r="D206" s="77"/>
      <c r="E206" s="77"/>
      <c r="F206" s="77"/>
      <c r="G206" s="78"/>
      <c r="H206" s="76"/>
      <c r="I206" s="79">
        <v>5617806.8231899999</v>
      </c>
      <c r="J206" s="79">
        <v>473594.43070000003</v>
      </c>
      <c r="K206" s="80">
        <f t="shared" si="6"/>
        <v>8.4302370231925394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18" customFormat="1" ht="46.9" customHeight="1" x14ac:dyDescent="0.25">
      <c r="A207" s="67" t="s">
        <v>15</v>
      </c>
      <c r="B207" s="67" t="s">
        <v>29</v>
      </c>
      <c r="C207" s="46"/>
      <c r="D207" s="46"/>
      <c r="E207" s="46"/>
      <c r="F207" s="46"/>
      <c r="G207" s="46"/>
      <c r="H207" s="46"/>
      <c r="I207" s="46"/>
      <c r="J207" s="46"/>
      <c r="K207" s="47"/>
    </row>
    <row r="208" spans="1:25" s="3" customFormat="1" ht="47.25" x14ac:dyDescent="0.25">
      <c r="A208" s="27" t="s">
        <v>9</v>
      </c>
      <c r="B208" s="28" t="s">
        <v>18</v>
      </c>
      <c r="C208" s="29"/>
      <c r="D208" s="29"/>
      <c r="E208" s="29"/>
      <c r="F208" s="29"/>
      <c r="G208" s="30"/>
      <c r="H208" s="31"/>
      <c r="I208" s="32">
        <v>305685.75303999998</v>
      </c>
      <c r="J208" s="32">
        <v>22609.308349999999</v>
      </c>
      <c r="K208" s="43">
        <f t="shared" ref="K208:K225" si="7">IF(AND(J208="",I208&lt;&gt;""),"0,0",(IF(I208="","",(J208/I208)*100)))</f>
        <v>7.3962584533802262</v>
      </c>
      <c r="L208" s="14"/>
      <c r="M208" s="14"/>
      <c r="N208" s="14"/>
      <c r="O208" s="14"/>
      <c r="P208" s="14"/>
      <c r="Q208" s="14"/>
      <c r="R208" s="14"/>
      <c r="S208" s="14"/>
      <c r="T208" s="2"/>
      <c r="U208" s="2"/>
      <c r="V208" s="2"/>
      <c r="W208" s="2"/>
      <c r="X208" s="2"/>
      <c r="Y208" s="2"/>
    </row>
    <row r="209" spans="1:25" s="3" customFormat="1" ht="47.25" x14ac:dyDescent="0.25">
      <c r="A209" s="27" t="s">
        <v>19</v>
      </c>
      <c r="B209" s="28" t="s">
        <v>20</v>
      </c>
      <c r="C209" s="29"/>
      <c r="D209" s="29"/>
      <c r="E209" s="29"/>
      <c r="F209" s="29"/>
      <c r="G209" s="30"/>
      <c r="H209" s="31"/>
      <c r="I209" s="32">
        <v>305685.75303999998</v>
      </c>
      <c r="J209" s="32">
        <v>22609.308349999999</v>
      </c>
      <c r="K209" s="43">
        <f t="shared" si="7"/>
        <v>7.3962584533802262</v>
      </c>
      <c r="L209" s="14"/>
      <c r="M209" s="14"/>
      <c r="N209" s="14"/>
      <c r="O209" s="14"/>
      <c r="P209" s="14"/>
      <c r="Q209" s="14"/>
      <c r="R209" s="14"/>
      <c r="S209" s="14"/>
      <c r="T209" s="2"/>
      <c r="U209" s="2"/>
      <c r="V209" s="2"/>
      <c r="W209" s="2"/>
      <c r="X209" s="2"/>
      <c r="Y209" s="2"/>
    </row>
    <row r="210" spans="1:25" s="3" customFormat="1" ht="63" x14ac:dyDescent="0.25">
      <c r="A210" s="16" t="s">
        <v>21</v>
      </c>
      <c r="B210" s="13" t="s">
        <v>22</v>
      </c>
      <c r="C210" s="22" t="s">
        <v>23</v>
      </c>
      <c r="D210" s="22" t="s">
        <v>24</v>
      </c>
      <c r="E210" s="22" t="s">
        <v>25</v>
      </c>
      <c r="F210" s="22" t="s">
        <v>26</v>
      </c>
      <c r="G210" s="13" t="s">
        <v>27</v>
      </c>
      <c r="H210" s="13"/>
      <c r="I210" s="23">
        <v>305685.75303999998</v>
      </c>
      <c r="J210" s="23">
        <v>22609.308349999999</v>
      </c>
      <c r="K210" s="42">
        <f t="shared" si="7"/>
        <v>7.3962584533802262</v>
      </c>
      <c r="L210" s="15"/>
      <c r="M210" s="15"/>
      <c r="N210" s="15"/>
      <c r="O210" s="15"/>
      <c r="P210" s="15"/>
      <c r="Q210" s="15"/>
      <c r="R210" s="15"/>
      <c r="S210" s="15"/>
      <c r="T210" s="2"/>
      <c r="U210" s="2"/>
      <c r="V210" s="2"/>
      <c r="W210" s="2"/>
      <c r="X210" s="2"/>
      <c r="Y210" s="2"/>
    </row>
    <row r="211" spans="1:25" s="3" customFormat="1" ht="63" x14ac:dyDescent="0.25">
      <c r="A211" s="16"/>
      <c r="B211" s="13"/>
      <c r="C211" s="22" t="s">
        <v>23</v>
      </c>
      <c r="D211" s="22" t="s">
        <v>24</v>
      </c>
      <c r="E211" s="22" t="s">
        <v>25</v>
      </c>
      <c r="F211" s="22" t="s">
        <v>26</v>
      </c>
      <c r="G211" s="13" t="s">
        <v>27</v>
      </c>
      <c r="H211" s="13" t="s">
        <v>28</v>
      </c>
      <c r="I211" s="23">
        <v>209977.03169999999</v>
      </c>
      <c r="J211" s="23">
        <v>14927.00605</v>
      </c>
      <c r="K211" s="42">
        <f t="shared" si="7"/>
        <v>7.1088756370871211</v>
      </c>
      <c r="L211" s="15"/>
      <c r="M211" s="15"/>
      <c r="N211" s="15"/>
      <c r="O211" s="15"/>
      <c r="P211" s="15"/>
      <c r="Q211" s="15"/>
      <c r="R211" s="15"/>
      <c r="S211" s="15"/>
      <c r="T211" s="2"/>
      <c r="U211" s="2"/>
      <c r="V211" s="2"/>
      <c r="W211" s="2"/>
      <c r="X211" s="2"/>
      <c r="Y211" s="2"/>
    </row>
    <row r="212" spans="1:25" s="3" customFormat="1" ht="30" x14ac:dyDescent="0.25">
      <c r="A212" s="33"/>
      <c r="B212" s="34" t="s">
        <v>29</v>
      </c>
      <c r="C212" s="35"/>
      <c r="D212" s="35"/>
      <c r="E212" s="35"/>
      <c r="F212" s="35"/>
      <c r="G212" s="36"/>
      <c r="H212" s="36"/>
      <c r="I212" s="37">
        <v>194853.38673999999</v>
      </c>
      <c r="J212" s="37"/>
      <c r="K212" s="44" t="str">
        <f t="shared" si="7"/>
        <v>0,0</v>
      </c>
      <c r="L212" s="26"/>
      <c r="M212" s="26"/>
      <c r="N212" s="26"/>
      <c r="O212" s="26"/>
      <c r="P212" s="26"/>
      <c r="Q212" s="26"/>
      <c r="R212" s="26"/>
      <c r="S212" s="26"/>
      <c r="T212" s="2"/>
      <c r="U212" s="2"/>
      <c r="V212" s="2"/>
      <c r="W212" s="2"/>
      <c r="X212" s="2"/>
      <c r="Y212" s="2"/>
    </row>
    <row r="213" spans="1:25" s="3" customFormat="1" ht="30" x14ac:dyDescent="0.25">
      <c r="A213" s="33"/>
      <c r="B213" s="34" t="s">
        <v>30</v>
      </c>
      <c r="C213" s="35"/>
      <c r="D213" s="35"/>
      <c r="E213" s="35"/>
      <c r="F213" s="35"/>
      <c r="G213" s="36"/>
      <c r="H213" s="36"/>
      <c r="I213" s="37">
        <v>15123.64496</v>
      </c>
      <c r="J213" s="37">
        <v>14927.00605</v>
      </c>
      <c r="K213" s="44">
        <f t="shared" si="7"/>
        <v>98.69979154813484</v>
      </c>
      <c r="L213" s="26"/>
      <c r="M213" s="26"/>
      <c r="N213" s="26"/>
      <c r="O213" s="26"/>
      <c r="P213" s="26"/>
      <c r="Q213" s="26"/>
      <c r="R213" s="26"/>
      <c r="S213" s="26"/>
      <c r="T213" s="2"/>
      <c r="U213" s="2"/>
      <c r="V213" s="2"/>
      <c r="W213" s="2"/>
      <c r="X213" s="2"/>
      <c r="Y213" s="2"/>
    </row>
    <row r="214" spans="1:25" s="3" customFormat="1" ht="63" x14ac:dyDescent="0.25">
      <c r="A214" s="16"/>
      <c r="B214" s="13"/>
      <c r="C214" s="22" t="s">
        <v>23</v>
      </c>
      <c r="D214" s="22" t="s">
        <v>24</v>
      </c>
      <c r="E214" s="22" t="s">
        <v>25</v>
      </c>
      <c r="F214" s="22" t="s">
        <v>26</v>
      </c>
      <c r="G214" s="13" t="s">
        <v>27</v>
      </c>
      <c r="H214" s="13" t="s">
        <v>31</v>
      </c>
      <c r="I214" s="23">
        <v>4121.9024200000003</v>
      </c>
      <c r="J214" s="23"/>
      <c r="K214" s="42" t="str">
        <f t="shared" si="7"/>
        <v>0,0</v>
      </c>
      <c r="L214" s="15"/>
      <c r="M214" s="15"/>
      <c r="N214" s="15"/>
      <c r="O214" s="15"/>
      <c r="P214" s="15"/>
      <c r="Q214" s="15"/>
      <c r="R214" s="15"/>
      <c r="S214" s="15"/>
      <c r="T214" s="2"/>
      <c r="U214" s="2"/>
      <c r="V214" s="2"/>
      <c r="W214" s="2"/>
      <c r="X214" s="2"/>
      <c r="Y214" s="2"/>
    </row>
    <row r="215" spans="1:25" s="3" customFormat="1" ht="30" x14ac:dyDescent="0.25">
      <c r="A215" s="33"/>
      <c r="B215" s="34" t="s">
        <v>30</v>
      </c>
      <c r="C215" s="35"/>
      <c r="D215" s="35"/>
      <c r="E215" s="35"/>
      <c r="F215" s="35"/>
      <c r="G215" s="36"/>
      <c r="H215" s="36"/>
      <c r="I215" s="37">
        <v>4121.9024200000003</v>
      </c>
      <c r="J215" s="37"/>
      <c r="K215" s="44" t="str">
        <f t="shared" si="7"/>
        <v>0,0</v>
      </c>
      <c r="L215" s="26"/>
      <c r="M215" s="26"/>
      <c r="N215" s="26"/>
      <c r="O215" s="26"/>
      <c r="P215" s="26"/>
      <c r="Q215" s="26"/>
      <c r="R215" s="26"/>
      <c r="S215" s="26"/>
      <c r="T215" s="2"/>
      <c r="U215" s="2"/>
      <c r="V215" s="2"/>
      <c r="W215" s="2"/>
      <c r="X215" s="2"/>
      <c r="Y215" s="2"/>
    </row>
    <row r="216" spans="1:25" s="3" customFormat="1" ht="63" x14ac:dyDescent="0.25">
      <c r="A216" s="16"/>
      <c r="B216" s="13"/>
      <c r="C216" s="22" t="s">
        <v>23</v>
      </c>
      <c r="D216" s="22" t="s">
        <v>24</v>
      </c>
      <c r="E216" s="22" t="s">
        <v>25</v>
      </c>
      <c r="F216" s="22" t="s">
        <v>26</v>
      </c>
      <c r="G216" s="13" t="s">
        <v>27</v>
      </c>
      <c r="H216" s="13" t="s">
        <v>32</v>
      </c>
      <c r="I216" s="23">
        <v>50.515790000000003</v>
      </c>
      <c r="J216" s="23"/>
      <c r="K216" s="42" t="str">
        <f t="shared" si="7"/>
        <v>0,0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30" x14ac:dyDescent="0.25">
      <c r="A217" s="33"/>
      <c r="B217" s="34" t="s">
        <v>30</v>
      </c>
      <c r="C217" s="35"/>
      <c r="D217" s="35"/>
      <c r="E217" s="35"/>
      <c r="F217" s="35"/>
      <c r="G217" s="36"/>
      <c r="H217" s="36"/>
      <c r="I217" s="37">
        <v>50.515790000000003</v>
      </c>
      <c r="J217" s="37"/>
      <c r="K217" s="44" t="str">
        <f t="shared" si="7"/>
        <v>0,0</v>
      </c>
      <c r="L217" s="26"/>
      <c r="M217" s="26"/>
      <c r="N217" s="26"/>
      <c r="O217" s="26"/>
      <c r="P217" s="26"/>
      <c r="Q217" s="26"/>
      <c r="R217" s="26"/>
      <c r="S217" s="26"/>
      <c r="T217" s="2"/>
      <c r="U217" s="2"/>
      <c r="V217" s="2"/>
      <c r="W217" s="2"/>
      <c r="X217" s="2"/>
      <c r="Y217" s="2"/>
    </row>
    <row r="218" spans="1:25" s="3" customFormat="1" ht="63" x14ac:dyDescent="0.25">
      <c r="A218" s="16"/>
      <c r="B218" s="13"/>
      <c r="C218" s="22" t="s">
        <v>23</v>
      </c>
      <c r="D218" s="22" t="s">
        <v>24</v>
      </c>
      <c r="E218" s="22" t="s">
        <v>25</v>
      </c>
      <c r="F218" s="22" t="s">
        <v>26</v>
      </c>
      <c r="G218" s="13" t="s">
        <v>27</v>
      </c>
      <c r="H218" s="13" t="s">
        <v>33</v>
      </c>
      <c r="I218" s="23">
        <v>87985.722129999995</v>
      </c>
      <c r="J218" s="23">
        <v>7682.3023000000003</v>
      </c>
      <c r="K218" s="42">
        <f t="shared" si="7"/>
        <v>8.7313056187108433</v>
      </c>
      <c r="L218" s="15"/>
      <c r="M218" s="15"/>
      <c r="N218" s="15"/>
      <c r="O218" s="15"/>
      <c r="P218" s="15"/>
      <c r="Q218" s="15"/>
      <c r="R218" s="15"/>
      <c r="S218" s="15"/>
      <c r="T218" s="2"/>
      <c r="U218" s="2"/>
      <c r="V218" s="2"/>
      <c r="W218" s="2"/>
      <c r="X218" s="2"/>
      <c r="Y218" s="2"/>
    </row>
    <row r="219" spans="1:25" s="3" customFormat="1" ht="30" x14ac:dyDescent="0.25">
      <c r="A219" s="33"/>
      <c r="B219" s="34" t="s">
        <v>29</v>
      </c>
      <c r="C219" s="35"/>
      <c r="D219" s="35"/>
      <c r="E219" s="35"/>
      <c r="F219" s="35"/>
      <c r="G219" s="36"/>
      <c r="H219" s="36"/>
      <c r="I219" s="37">
        <v>80303.419829999999</v>
      </c>
      <c r="J219" s="37"/>
      <c r="K219" s="44" t="str">
        <f t="shared" si="7"/>
        <v>0,0</v>
      </c>
      <c r="L219" s="26"/>
      <c r="M219" s="26"/>
      <c r="N219" s="26"/>
      <c r="O219" s="26"/>
      <c r="P219" s="26"/>
      <c r="Q219" s="26"/>
      <c r="R219" s="26"/>
      <c r="S219" s="26"/>
      <c r="T219" s="2"/>
      <c r="U219" s="2"/>
      <c r="V219" s="2"/>
      <c r="W219" s="2"/>
      <c r="X219" s="2"/>
      <c r="Y219" s="2"/>
    </row>
    <row r="220" spans="1:25" s="3" customFormat="1" ht="30" x14ac:dyDescent="0.25">
      <c r="A220" s="33"/>
      <c r="B220" s="34" t="s">
        <v>30</v>
      </c>
      <c r="C220" s="35"/>
      <c r="D220" s="35"/>
      <c r="E220" s="35"/>
      <c r="F220" s="35"/>
      <c r="G220" s="36"/>
      <c r="H220" s="36"/>
      <c r="I220" s="37">
        <v>7682.3023000000003</v>
      </c>
      <c r="J220" s="37">
        <v>7682.3023000000003</v>
      </c>
      <c r="K220" s="44">
        <f t="shared" si="7"/>
        <v>100</v>
      </c>
      <c r="L220" s="26"/>
      <c r="M220" s="26"/>
      <c r="N220" s="26"/>
      <c r="O220" s="26"/>
      <c r="P220" s="26"/>
      <c r="Q220" s="26"/>
      <c r="R220" s="26"/>
      <c r="S220" s="26"/>
      <c r="T220" s="2"/>
      <c r="U220" s="2"/>
      <c r="V220" s="2"/>
      <c r="W220" s="2"/>
      <c r="X220" s="2"/>
      <c r="Y220" s="2"/>
    </row>
    <row r="221" spans="1:25" s="3" customFormat="1" ht="63" x14ac:dyDescent="0.25">
      <c r="A221" s="16"/>
      <c r="B221" s="13"/>
      <c r="C221" s="22" t="s">
        <v>23</v>
      </c>
      <c r="D221" s="22" t="s">
        <v>24</v>
      </c>
      <c r="E221" s="22" t="s">
        <v>25</v>
      </c>
      <c r="F221" s="22" t="s">
        <v>26</v>
      </c>
      <c r="G221" s="13" t="s">
        <v>27</v>
      </c>
      <c r="H221" s="13" t="s">
        <v>34</v>
      </c>
      <c r="I221" s="23">
        <v>1798.335</v>
      </c>
      <c r="J221" s="23"/>
      <c r="K221" s="42" t="str">
        <f t="shared" si="7"/>
        <v>0,0</v>
      </c>
      <c r="L221" s="15"/>
      <c r="M221" s="15"/>
      <c r="N221" s="15"/>
      <c r="O221" s="15"/>
      <c r="P221" s="15"/>
      <c r="Q221" s="15"/>
      <c r="R221" s="15"/>
      <c r="S221" s="15"/>
      <c r="T221" s="2"/>
      <c r="U221" s="2"/>
      <c r="V221" s="2"/>
      <c r="W221" s="2"/>
      <c r="X221" s="2"/>
      <c r="Y221" s="2"/>
    </row>
    <row r="222" spans="1:25" s="3" customFormat="1" ht="30" x14ac:dyDescent="0.25">
      <c r="A222" s="33"/>
      <c r="B222" s="34" t="s">
        <v>30</v>
      </c>
      <c r="C222" s="35"/>
      <c r="D222" s="35"/>
      <c r="E222" s="35"/>
      <c r="F222" s="35"/>
      <c r="G222" s="36"/>
      <c r="H222" s="36"/>
      <c r="I222" s="37">
        <v>1798.335</v>
      </c>
      <c r="J222" s="37"/>
      <c r="K222" s="44" t="str">
        <f t="shared" si="7"/>
        <v>0,0</v>
      </c>
      <c r="L222" s="26"/>
      <c r="M222" s="26"/>
      <c r="N222" s="26"/>
      <c r="O222" s="26"/>
      <c r="P222" s="26"/>
      <c r="Q222" s="26"/>
      <c r="R222" s="26"/>
      <c r="S222" s="26"/>
      <c r="T222" s="2"/>
      <c r="U222" s="2"/>
      <c r="V222" s="2"/>
      <c r="W222" s="2"/>
      <c r="X222" s="2"/>
      <c r="Y222" s="2"/>
    </row>
    <row r="223" spans="1:25" s="3" customFormat="1" ht="63" x14ac:dyDescent="0.25">
      <c r="A223" s="16"/>
      <c r="B223" s="13"/>
      <c r="C223" s="22" t="s">
        <v>23</v>
      </c>
      <c r="D223" s="22" t="s">
        <v>24</v>
      </c>
      <c r="E223" s="22" t="s">
        <v>25</v>
      </c>
      <c r="F223" s="22" t="s">
        <v>26</v>
      </c>
      <c r="G223" s="13" t="s">
        <v>27</v>
      </c>
      <c r="H223" s="13" t="s">
        <v>35</v>
      </c>
      <c r="I223" s="23">
        <v>1752.2460000000001</v>
      </c>
      <c r="J223" s="23"/>
      <c r="K223" s="42" t="str">
        <f t="shared" si="7"/>
        <v>0,0</v>
      </c>
      <c r="L223" s="15"/>
      <c r="M223" s="15"/>
      <c r="N223" s="15"/>
      <c r="O223" s="15"/>
      <c r="P223" s="15"/>
      <c r="Q223" s="15"/>
      <c r="R223" s="15"/>
      <c r="S223" s="15"/>
      <c r="T223" s="2"/>
      <c r="U223" s="2"/>
      <c r="V223" s="2"/>
      <c r="W223" s="2"/>
      <c r="X223" s="2"/>
      <c r="Y223" s="2"/>
    </row>
    <row r="224" spans="1:25" s="3" customFormat="1" ht="30" x14ac:dyDescent="0.25">
      <c r="A224" s="69"/>
      <c r="B224" s="70" t="s">
        <v>30</v>
      </c>
      <c r="C224" s="71"/>
      <c r="D224" s="71"/>
      <c r="E224" s="71"/>
      <c r="F224" s="71"/>
      <c r="G224" s="72"/>
      <c r="H224" s="72"/>
      <c r="I224" s="73">
        <v>1752.2460000000001</v>
      </c>
      <c r="J224" s="73"/>
      <c r="K224" s="74" t="str">
        <f t="shared" si="7"/>
        <v>0,0</v>
      </c>
      <c r="L224" s="26"/>
      <c r="M224" s="26"/>
      <c r="N224" s="26"/>
      <c r="O224" s="26"/>
      <c r="P224" s="26"/>
      <c r="Q224" s="26"/>
      <c r="R224" s="26"/>
      <c r="S224" s="26"/>
      <c r="T224" s="2"/>
      <c r="U224" s="2"/>
      <c r="V224" s="2"/>
      <c r="W224" s="2"/>
      <c r="X224" s="2"/>
      <c r="Y224" s="2"/>
    </row>
    <row r="225" spans="1:25" s="3" customFormat="1" ht="31.5" x14ac:dyDescent="0.25">
      <c r="A225" s="75"/>
      <c r="B225" s="76" t="s">
        <v>429</v>
      </c>
      <c r="C225" s="77"/>
      <c r="D225" s="77"/>
      <c r="E225" s="77"/>
      <c r="F225" s="77"/>
      <c r="G225" s="78"/>
      <c r="H225" s="76"/>
      <c r="I225" s="79">
        <v>305685.75303999998</v>
      </c>
      <c r="J225" s="79">
        <v>22609.308349999999</v>
      </c>
      <c r="K225" s="80">
        <f t="shared" si="7"/>
        <v>7.3962584533802262</v>
      </c>
      <c r="L225" s="38"/>
      <c r="M225" s="38"/>
      <c r="N225" s="38"/>
      <c r="O225" s="38"/>
      <c r="P225" s="38"/>
      <c r="Q225" s="38"/>
      <c r="R225" s="38"/>
      <c r="S225" s="38"/>
      <c r="T225" s="2"/>
      <c r="U225" s="2"/>
      <c r="V225" s="2"/>
      <c r="W225" s="2"/>
      <c r="X225" s="2"/>
      <c r="Y225" s="2"/>
    </row>
    <row r="226" spans="1:25" s="25" customFormat="1" ht="18.75" x14ac:dyDescent="0.3">
      <c r="A226" s="68"/>
      <c r="B226" s="68" t="s">
        <v>427</v>
      </c>
      <c r="C226" s="48"/>
      <c r="D226" s="48"/>
      <c r="E226" s="48"/>
      <c r="F226" s="48"/>
      <c r="G226" s="49"/>
      <c r="H226" s="49"/>
      <c r="I226" s="50">
        <v>15779146.06552</v>
      </c>
      <c r="J226" s="50">
        <v>2344732.8306900002</v>
      </c>
      <c r="K226" s="51">
        <f>(J226/I226)*100</f>
        <v>14.859694060463911</v>
      </c>
    </row>
    <row r="227" spans="1:25" x14ac:dyDescent="0.25">
      <c r="A227" s="1"/>
      <c r="G227" s="11"/>
      <c r="I227" s="10"/>
      <c r="J227" s="10"/>
      <c r="K227" s="41"/>
    </row>
    <row r="228" spans="1:25" x14ac:dyDescent="0.25">
      <c r="A228" s="1"/>
      <c r="G228" s="10"/>
      <c r="I228" s="10"/>
      <c r="J228" s="10"/>
      <c r="K228" s="41"/>
    </row>
    <row r="229" spans="1:25" x14ac:dyDescent="0.25">
      <c r="A229" s="1"/>
      <c r="I229" s="10"/>
      <c r="J229" s="10"/>
      <c r="K229" s="41"/>
    </row>
    <row r="230" spans="1:25" x14ac:dyDescent="0.25">
      <c r="A230" s="1"/>
      <c r="I230" s="10"/>
      <c r="J230" s="10"/>
      <c r="K230" s="10"/>
    </row>
    <row r="231" spans="1:25" x14ac:dyDescent="0.25">
      <c r="A231" s="1"/>
    </row>
    <row r="236" spans="1:25" x14ac:dyDescent="0.25">
      <c r="G236" s="10"/>
    </row>
  </sheetData>
  <mergeCells count="11">
    <mergeCell ref="I1:K1"/>
    <mergeCell ref="A2:K2"/>
    <mergeCell ref="J5:J6"/>
    <mergeCell ref="K5:K6"/>
    <mergeCell ref="A3:B3"/>
    <mergeCell ref="A5:A6"/>
    <mergeCell ref="B5:B6"/>
    <mergeCell ref="C5:F5"/>
    <mergeCell ref="G5:G6"/>
    <mergeCell ref="H5:H6"/>
    <mergeCell ref="I5:I6"/>
  </mergeCells>
  <pageMargins left="0.46" right="0.23622047244094491" top="0.43" bottom="0.43" header="0.22" footer="0.23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2023-05-11T01:37:34Z</cp:lastPrinted>
  <dcterms:created xsi:type="dcterms:W3CDTF">2014-02-04T22:01:59Z</dcterms:created>
  <dcterms:modified xsi:type="dcterms:W3CDTF">2023-05-11T01:44:20Z</dcterms:modified>
</cp:coreProperties>
</file>